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Z Mat. de trabalho atual\1 - AND26\__MCD SP (3 FASES)\MCD SP (F3 + PQ ALAGÁVEL)\Licitação F3\"/>
    </mc:Choice>
  </mc:AlternateContent>
  <bookViews>
    <workbookView xWindow="0" yWindow="0" windowWidth="28800" windowHeight="11730"/>
  </bookViews>
  <sheets>
    <sheet name="PLANILHA PROPONENTE" sheetId="1" r:id="rId1"/>
    <sheet name="BDI 1" sheetId="2" r:id="rId2"/>
    <sheet name="BDI 2" sheetId="3" r:id="rId3"/>
    <sheet name="BDI 3 (DIFERENCIADO)"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s">#REF!</definedName>
    <definedName name="\t">#REF!</definedName>
    <definedName name="__6Excel_BuiltIn_Print_Area_3_1_1_1_1_1">#REF!</definedName>
    <definedName name="_10Excel_BuiltIn_Print_Area_5_1">#REF!</definedName>
    <definedName name="_10Excel_BuiltIn_Print_Area_7_1">#REF!</definedName>
    <definedName name="_11Excel_BuiltIn_Print_Area_8_1">([1]EMERGÊNCIA!$A$1:$N$213,[1]EMERGÊNCIA!$A$214:$N$290)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([1]EMERGÊNCIA!$A$1:$N$213,[1]EMERGÊNCIA!$A$214:$N$290)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0Excel_BuiltIn_Print_Titles_5_1">#REF!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Fill" hidden="1">#REF!</definedName>
    <definedName name="_xlnm._FilterDatabase" localSheetId="0" hidden="1">'PLANILHA PROPONENTE'!$A$9:$O$241</definedName>
    <definedName name="_For01">#REF!</definedName>
    <definedName name="_int01">#REF!</definedName>
    <definedName name="_int02">#REF!</definedName>
    <definedName name="_int03">#REF!</definedName>
    <definedName name="_int04">#REF!</definedName>
    <definedName name="_int05">#REF!</definedName>
    <definedName name="_lim01">#REF!</definedName>
    <definedName name="_Order1">255</definedName>
    <definedName name="_POS21">#REF!</definedName>
    <definedName name="_Regression_Int">1</definedName>
    <definedName name="_s">#REF!</definedName>
    <definedName name="_z">#REF!</definedName>
    <definedName name="AA">#REF!</definedName>
    <definedName name="AAA">#REF!</definedName>
    <definedName name="aaaa">#REF!</definedName>
    <definedName name="ancora2">#REF!</definedName>
    <definedName name="_xlnm.Extract">[2]Anexos!#REF!</definedName>
    <definedName name="_xlnm.Print_Area" localSheetId="0">'PLANILHA PROPONENTE'!$A$1:$J$241</definedName>
    <definedName name="_xlnm.Print_Area">#REF!</definedName>
    <definedName name="Área_de_impressão1">#REF!</definedName>
    <definedName name="Área_de_impressão2">#REF!</definedName>
    <definedName name="ASD">#REF!</definedName>
    <definedName name="asSDas">#REF!</definedName>
    <definedName name="ATUAL">#REF!</definedName>
    <definedName name="_xlnm.Database">#REF!</definedName>
    <definedName name="BDI">#REF!</definedName>
    <definedName name="BDI.Opcao">[3]DADOS!$F$18</definedName>
    <definedName name="bitmin">#REF!</definedName>
    <definedName name="BLO">#REF!</definedName>
    <definedName name="BLOCO_B">'[4]CAPA -1'!#REF!</definedName>
    <definedName name="BLOCO_BB">#REF!</definedName>
    <definedName name="BLOCO_BBB">#REF!</definedName>
    <definedName name="BLOCO_C">#REF!</definedName>
    <definedName name="BLOCO_CC">#REF!</definedName>
    <definedName name="BLOCO_CCC">#REF!</definedName>
    <definedName name="BLOCO_CCCC">#REF!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6">#REF!</definedName>
    <definedName name="BuiltIn_Print_Area___0___6___0">#REF!</definedName>
    <definedName name="BuiltIn_Print_Area___0___7">#REF!</definedName>
    <definedName name="BuiltIn_Print_Area___0___7___0">#REF!</definedName>
    <definedName name="BuiltIn_Print_Area___0___8">#REF!</definedName>
    <definedName name="BuiltIn_Print_Area___0_1">#REF!</definedName>
    <definedName name="BuiltIn_Print_Area___0_1_1">#REF!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6">#REF!</definedName>
    <definedName name="BuiltIn_Print_Titles___0___7">#REF!</definedName>
    <definedName name="BuiltIn_Print_Titles___0___8">#REF!</definedName>
    <definedName name="BuiltIn_Print_Titles___0_1">#REF!</definedName>
    <definedName name="BuiltIn_Print_Titles___0_1_1">#REF!</definedName>
    <definedName name="BuiltIn_Print_Titles___4___4">#REF!</definedName>
    <definedName name="BuiltIn_Print_Titles___5___5">#REF!</definedName>
    <definedName name="BuiltIn_Print_Titles___5___5___0">#REF!</definedName>
    <definedName name="BuiltIn_Print_Titles___6___6">#REF!</definedName>
    <definedName name="BuiltIn_Print_Titles___6___6___0">#REF!</definedName>
    <definedName name="BuiltIn_Print_Titles___7___7">#REF!</definedName>
    <definedName name="BuiltIn_Print_Titles_1">#REF!</definedName>
    <definedName name="BuiltIn_Print_Titles_1_1">#REF!</definedName>
    <definedName name="Capa" localSheetId="2" hidden="1">{#N/A,#N/A,FALSE,"ET-CAPA";#N/A,#N/A,FALSE,"ET-PAG1";#N/A,#N/A,FALSE,"ET-PAG2";#N/A,#N/A,FALSE,"ET-PAG3";#N/A,#N/A,FALSE,"ET-PAG4";#N/A,#N/A,FALSE,"ET-PAG5"}</definedName>
    <definedName name="Capa" localSheetId="3" hidden="1">{#N/A,#N/A,FALSE,"ET-CAPA";#N/A,#N/A,FALSE,"ET-PAG1";#N/A,#N/A,FALSE,"ET-PAG2";#N/A,#N/A,FALSE,"ET-PAG3";#N/A,#N/A,FALSE,"ET-PAG4";#N/A,#N/A,FALSE,"ET-PAG5"}</definedName>
    <definedName name="Capa" hidden="1">{#N/A,#N/A,FALSE,"ET-CAPA";#N/A,#N/A,FALSE,"ET-PAG1";#N/A,#N/A,FALSE,"ET-PAG2";#N/A,#N/A,FALSE,"ET-PAG3";#N/A,#N/A,FALSE,"ET-PAG4";#N/A,#N/A,FALSE,"ET-PAG5"}</definedName>
    <definedName name="Capa_1" localSheetId="2" hidden="1">{#N/A,#N/A,FALSE,"ET-CAPA";#N/A,#N/A,FALSE,"ET-PAG1";#N/A,#N/A,FALSE,"ET-PAG2";#N/A,#N/A,FALSE,"ET-PAG3";#N/A,#N/A,FALSE,"ET-PAG4";#N/A,#N/A,FALSE,"ET-PAG5"}</definedName>
    <definedName name="Capa_1" localSheetId="3" hidden="1">{#N/A,#N/A,FALSE,"ET-CAPA";#N/A,#N/A,FALSE,"ET-PAG1";#N/A,#N/A,FALSE,"ET-PAG2";#N/A,#N/A,FALSE,"ET-PAG3";#N/A,#N/A,FALSE,"ET-PAG4";#N/A,#N/A,FALSE,"ET-PAG5"}</definedName>
    <definedName name="Capa_1" hidden="1">{#N/A,#N/A,FALSE,"ET-CAPA";#N/A,#N/A,FALSE,"ET-PAG1";#N/A,#N/A,FALSE,"ET-PAG2";#N/A,#N/A,FALSE,"ET-PAG3";#N/A,#N/A,FALSE,"ET-PAG4";#N/A,#N/A,FALSE,"ET-PAG5"}</definedName>
    <definedName name="Capa_1_1" localSheetId="2" hidden="1">{#N/A,#N/A,FALSE,"ET-CAPA";#N/A,#N/A,FALSE,"ET-PAG1";#N/A,#N/A,FALSE,"ET-PAG2";#N/A,#N/A,FALSE,"ET-PAG3";#N/A,#N/A,FALSE,"ET-PAG4";#N/A,#N/A,FALSE,"ET-PAG5"}</definedName>
    <definedName name="Capa_1_1" localSheetId="3" hidden="1">{#N/A,#N/A,FALSE,"ET-CAPA";#N/A,#N/A,FALSE,"ET-PAG1";#N/A,#N/A,FALSE,"ET-PAG2";#N/A,#N/A,FALSE,"ET-PAG3";#N/A,#N/A,FALSE,"ET-PAG4";#N/A,#N/A,FALSE,"ET-PAG5"}</definedName>
    <definedName name="Capa_1_1" hidden="1">{#N/A,#N/A,FALSE,"ET-CAPA";#N/A,#N/A,FALSE,"ET-PAG1";#N/A,#N/A,FALSE,"ET-PAG2";#N/A,#N/A,FALSE,"ET-PAG3";#N/A,#N/A,FALSE,"ET-PAG4";#N/A,#N/A,FALSE,"ET-PAG5"}</definedName>
    <definedName name="Capa_1_2" localSheetId="2" hidden="1">{#N/A,#N/A,FALSE,"ET-CAPA";#N/A,#N/A,FALSE,"ET-PAG1";#N/A,#N/A,FALSE,"ET-PAG2";#N/A,#N/A,FALSE,"ET-PAG3";#N/A,#N/A,FALSE,"ET-PAG4";#N/A,#N/A,FALSE,"ET-PAG5"}</definedName>
    <definedName name="Capa_1_2" localSheetId="3" hidden="1">{#N/A,#N/A,FALSE,"ET-CAPA";#N/A,#N/A,FALSE,"ET-PAG1";#N/A,#N/A,FALSE,"ET-PAG2";#N/A,#N/A,FALSE,"ET-PAG3";#N/A,#N/A,FALSE,"ET-PAG4";#N/A,#N/A,FALSE,"ET-PAG5"}</definedName>
    <definedName name="Capa_1_2" hidden="1">{#N/A,#N/A,FALSE,"ET-CAPA";#N/A,#N/A,FALSE,"ET-PAG1";#N/A,#N/A,FALSE,"ET-PAG2";#N/A,#N/A,FALSE,"ET-PAG3";#N/A,#N/A,FALSE,"ET-PAG4";#N/A,#N/A,FALSE,"ET-PAG5"}</definedName>
    <definedName name="Capa_2" localSheetId="2" hidden="1">{#N/A,#N/A,FALSE,"ET-CAPA";#N/A,#N/A,FALSE,"ET-PAG1";#N/A,#N/A,FALSE,"ET-PAG2";#N/A,#N/A,FALSE,"ET-PAG3";#N/A,#N/A,FALSE,"ET-PAG4";#N/A,#N/A,FALSE,"ET-PAG5"}</definedName>
    <definedName name="Capa_2" localSheetId="3" hidden="1">{#N/A,#N/A,FALSE,"ET-CAPA";#N/A,#N/A,FALSE,"ET-PAG1";#N/A,#N/A,FALSE,"ET-PAG2";#N/A,#N/A,FALSE,"ET-PAG3";#N/A,#N/A,FALSE,"ET-PAG4";#N/A,#N/A,FALSE,"ET-PAG5"}</definedName>
    <definedName name="Capa_2" hidden="1">{#N/A,#N/A,FALSE,"ET-CAPA";#N/A,#N/A,FALSE,"ET-PAG1";#N/A,#N/A,FALSE,"ET-PAG2";#N/A,#N/A,FALSE,"ET-PAG3";#N/A,#N/A,FALSE,"ET-PAG4";#N/A,#N/A,FALSE,"ET-PAG5"}</definedName>
    <definedName name="Capa_3" localSheetId="2" hidden="1">{#N/A,#N/A,FALSE,"ET-CAPA";#N/A,#N/A,FALSE,"ET-PAG1";#N/A,#N/A,FALSE,"ET-PAG2";#N/A,#N/A,FALSE,"ET-PAG3";#N/A,#N/A,FALSE,"ET-PAG4";#N/A,#N/A,FALSE,"ET-PAG5"}</definedName>
    <definedName name="Capa_3" localSheetId="3" hidden="1">{#N/A,#N/A,FALSE,"ET-CAPA";#N/A,#N/A,FALSE,"ET-PAG1";#N/A,#N/A,FALSE,"ET-PAG2";#N/A,#N/A,FALSE,"ET-PAG3";#N/A,#N/A,FALSE,"ET-PAG4";#N/A,#N/A,FALSE,"ET-PAG5"}</definedName>
    <definedName name="Capa_3" hidden="1">{#N/A,#N/A,FALSE,"ET-CAPA";#N/A,#N/A,FALSE,"ET-PAG1";#N/A,#N/A,FALSE,"ET-PAG2";#N/A,#N/A,FALSE,"ET-PAG3";#N/A,#N/A,FALSE,"ET-PAG4";#N/A,#N/A,FALSE,"ET-PAG5"}</definedName>
    <definedName name="capa1">#REF!</definedName>
    <definedName name="Carimbo">#REF!</definedName>
    <definedName name="CODIGO">#REF!</definedName>
    <definedName name="COMEÇO">'[4]CAPA -1'!#REF!</definedName>
    <definedName name="DAF">#REF!</definedName>
    <definedName name="daniel">#REF!</definedName>
    <definedName name="DD">#REF!</definedName>
    <definedName name="DDD">#REF!</definedName>
    <definedName name="DESONERACAO" localSheetId="2">IF(OR(Import.Desoneracao="DESONERADO",Import.Desoneracao="SIM"),"SIM","NÃO")</definedName>
    <definedName name="DESONERACAO" localSheetId="3">IF(OR(Import.Desoneracao="DESONERADO",Import.Desoneracao="SIM"),"SIM","NÃO")</definedName>
    <definedName name="DESONERACAO">IF(OR(Import.Desoneracao="DESONERADO",Import.Desoneracao="SIM"),"SIM","NÃO")</definedName>
    <definedName name="DF">#REF!</definedName>
    <definedName name="DFADFA">#REF!</definedName>
    <definedName name="DFAFAF">#REF!</definedName>
    <definedName name="Excel_BuiltIn__FilterDatabase_1">#REF!</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FAF">#REF!</definedName>
    <definedName name="FAMILIAS">#REF!</definedName>
    <definedName name="FDDFASD">#REF!</definedName>
    <definedName name="folha">#REF!</definedName>
    <definedName name="folhas">#REF!</definedName>
    <definedName name="form01a">#REF!</definedName>
    <definedName name="form01b">#REF!</definedName>
    <definedName name="FT">"Imagem1"</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hjjhj">#REF!</definedName>
    <definedName name="hjjhj_1">#REF!</definedName>
    <definedName name="hjjhj_1_1">#REF!</definedName>
    <definedName name="IMAGEM">INDEX([5]Imagens!$B$1:$B$7,MATCH([5]Resumo!$B$3,[5]Imagens!$A$1:$A$7,0))</definedName>
    <definedName name="Import.Desoneracao">OFFSET([3]DADOS!$G$18,0,-1)</definedName>
    <definedName name="INSU.ORSE_COD">#REF!</definedName>
    <definedName name="INSU.ORSE_DESC">#REF!</definedName>
    <definedName name="INSU.ORSE_UND">#REF!</definedName>
    <definedName name="INSU.ORSE_VLR">#REF!</definedName>
    <definedName name="INSU.SEINFRA_COD">#REF!</definedName>
    <definedName name="INSU.SEINFRA_DESC">#REF!</definedName>
    <definedName name="INSU.SEINFRA_UND">#REF!</definedName>
    <definedName name="INSU.SEINFRA_VLR">#REF!</definedName>
    <definedName name="INSU.SICRO_COD">#REF!</definedName>
    <definedName name="INSU.SICRO_DESC">#REF!</definedName>
    <definedName name="INSU.SICRO_UND">#REF!</definedName>
    <definedName name="INSU.SICRO_VLR">#REF!</definedName>
    <definedName name="INSU.SINAPI_COD">#REF!</definedName>
    <definedName name="INSU.SINAPI_DESC">#REF!</definedName>
    <definedName name="INSU.SINAPI_UND">#REF!</definedName>
    <definedName name="INSU.SINAPI_VLR">#REF!</definedName>
    <definedName name="ITEM">[6]Plan1!$E$3:$E$5</definedName>
    <definedName name="JOBINFO">#REF!</definedName>
    <definedName name="JUR">#REF!</definedName>
    <definedName name="LL">#REF!</definedName>
    <definedName name="LL_1">#REF!</definedName>
    <definedName name="LL_1_1">#REF!</definedName>
    <definedName name="MALUCO">#REF!</definedName>
    <definedName name="MmExcelLinker_CBF3F7D5_5F0E_4EA5_B59F_34028F0F12D2">[7]ADMI_25.01!$G$48:$G$48</definedName>
    <definedName name="mmmmmm">#REF!</definedName>
    <definedName name="numcond1">#REF!</definedName>
    <definedName name="numcond3">#REF!</definedName>
    <definedName name="ORÇAMENTO.BancoRef" hidden="1">[8]PLANILHA!$F$8</definedName>
    <definedName name="Pfim0">#REF!</definedName>
    <definedName name="Pfim0a">#REF!</definedName>
    <definedName name="Pfim1">#REF!</definedName>
    <definedName name="Print_Area_MI">#REF!</definedName>
    <definedName name="Print_Titles_MI">#REF!</definedName>
    <definedName name="REFERENCIA.Descricao" localSheetId="2" hidden="1">IF(ISNUMBER([8]PLANILHA!$AF1),OFFSET(INDIRECT(ORÇAMENTO.BancoRef),[8]PLANILHA!$AF1-1,3,1),[8]PLANILHA!$AF1)</definedName>
    <definedName name="REFERENCIA.Descricao" localSheetId="3" hidden="1">IF(ISNUMBER([8]PLANILHA!$AF1),OFFSET(INDIRECT(ORÇAMENTO.BancoRef),[8]PLANILHA!$AF1-1,3,1),[8]PLANILHA!$AF1)</definedName>
    <definedName name="REFERENCIA.Descricao" hidden="1">IF(ISNUMBER([8]PLANILHA!$AF1),OFFSET(INDIRECT(ORÇAMENTO.BancoRef),[8]PLANILHA!$AF1-1,3,1),[8]PLANILHA!$AF1)</definedName>
    <definedName name="Rev">#REF!</definedName>
    <definedName name="RRRR">#REF!</definedName>
    <definedName name="S">#REF!</definedName>
    <definedName name="sd">#REF!</definedName>
    <definedName name="SDF">#REF!</definedName>
    <definedName name="SDFDSF">#REF!</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RV.ORSE_COD">#REF!</definedName>
    <definedName name="SERV.ORSE_DESC">#REF!</definedName>
    <definedName name="SERV.ORSE_UND">#REF!</definedName>
    <definedName name="SERV.ORSE_VLR">#REF!</definedName>
    <definedName name="SERV.SEINFRA_COD">#REF!</definedName>
    <definedName name="SERV.SEINFRA_DESC">#REF!</definedName>
    <definedName name="SERV.SEINFRA_UND">#REF!</definedName>
    <definedName name="SERV.SEINFRA_VLR">#REF!</definedName>
    <definedName name="SERV.SINAPI_COD">#REF!</definedName>
    <definedName name="SERV.SINAPI_DESC">#REF!</definedName>
    <definedName name="SERV.SINAPI_UND">#REF!</definedName>
    <definedName name="SERV.SINAPI_VLR">#REF!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pda_COMP">#REF!</definedName>
    <definedName name="SS">#REF!</definedName>
    <definedName name="SSS">#REF!</definedName>
    <definedName name="SSSSS">#REF!</definedName>
    <definedName name="SSSSSSS">#REF!</definedName>
    <definedName name="START">#REF!</definedName>
    <definedName name="STATUS">#REF!</definedName>
    <definedName name="TECH">#REF!</definedName>
    <definedName name="teste">#REF!</definedName>
    <definedName name="teste1">#REF!</definedName>
    <definedName name="teste2">'[4]CAPA -1'!#REF!</definedName>
    <definedName name="teste3">#REF!</definedName>
    <definedName name="TESTE4">#REF!</definedName>
    <definedName name="TESTE5">#REF!</definedName>
    <definedName name="TIPOORCAMENTO">IF(VALUE([9]MENU!$O$3)=2,"Licitado","Proposto")</definedName>
    <definedName name="_xlnm.Print_Titles" localSheetId="0">'PLANILHA PROPONENTE'!$5:$7</definedName>
    <definedName name="UUUUU" localSheetId="2" hidden="1">{#N/A,#N/A,FALSE,"ET-CAPA";#N/A,#N/A,FALSE,"ET-PAG1";#N/A,#N/A,FALSE,"ET-PAG2";#N/A,#N/A,FALSE,"ET-PAG3";#N/A,#N/A,FALSE,"ET-PAG4";#N/A,#N/A,FALSE,"ET-PAG5"}</definedName>
    <definedName name="UUUUU" localSheetId="3" hidden="1">{#N/A,#N/A,FALSE,"ET-CAPA";#N/A,#N/A,FALSE,"ET-PAG1";#N/A,#N/A,FALSE,"ET-PAG2";#N/A,#N/A,FALSE,"ET-PAG3";#N/A,#N/A,FALSE,"ET-PAG4";#N/A,#N/A,FALSE,"ET-PAG5"}</definedName>
    <definedName name="UUUUU"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GERAL._1" localSheetId="2" hidden="1">{#N/A,#N/A,FALSE,"ET-CAPA";#N/A,#N/A,FALSE,"ET-PAG1";#N/A,#N/A,FALSE,"ET-PAG2";#N/A,#N/A,FALSE,"ET-PAG3";#N/A,#N/A,FALSE,"ET-PAG4";#N/A,#N/A,FALSE,"ET-PAG5"}</definedName>
    <definedName name="wrn.GERAL._1" localSheetId="3" hidden="1">{#N/A,#N/A,FALSE,"ET-CAPA";#N/A,#N/A,FALSE,"ET-PAG1";#N/A,#N/A,FALSE,"ET-PAG2";#N/A,#N/A,FALSE,"ET-PAG3";#N/A,#N/A,FALSE,"ET-PAG4";#N/A,#N/A,FALSE,"ET-PAG5"}</definedName>
    <definedName name="wrn.GERAL._1" hidden="1">{#N/A,#N/A,FALSE,"ET-CAPA";#N/A,#N/A,FALSE,"ET-PAG1";#N/A,#N/A,FALSE,"ET-PAG2";#N/A,#N/A,FALSE,"ET-PAG3";#N/A,#N/A,FALSE,"ET-PAG4";#N/A,#N/A,FALSE,"ET-PAG5"}</definedName>
    <definedName name="wrn.GERAL._1_1" localSheetId="2" hidden="1">{#N/A,#N/A,FALSE,"ET-CAPA";#N/A,#N/A,FALSE,"ET-PAG1";#N/A,#N/A,FALSE,"ET-PAG2";#N/A,#N/A,FALSE,"ET-PAG3";#N/A,#N/A,FALSE,"ET-PAG4";#N/A,#N/A,FALSE,"ET-PAG5"}</definedName>
    <definedName name="wrn.GERAL._1_1" localSheetId="3" hidden="1">{#N/A,#N/A,FALSE,"ET-CAPA";#N/A,#N/A,FALSE,"ET-PAG1";#N/A,#N/A,FALSE,"ET-PAG2";#N/A,#N/A,FALSE,"ET-PAG3";#N/A,#N/A,FALSE,"ET-PAG4";#N/A,#N/A,FALSE,"ET-PAG5"}</definedName>
    <definedName name="wrn.GERAL._1_1" hidden="1">{#N/A,#N/A,FALSE,"ET-CAPA";#N/A,#N/A,FALSE,"ET-PAG1";#N/A,#N/A,FALSE,"ET-PAG2";#N/A,#N/A,FALSE,"ET-PAG3";#N/A,#N/A,FALSE,"ET-PAG4";#N/A,#N/A,FALSE,"ET-PAG5"}</definedName>
    <definedName name="wrn.GERAL._1_2" localSheetId="2" hidden="1">{#N/A,#N/A,FALSE,"ET-CAPA";#N/A,#N/A,FALSE,"ET-PAG1";#N/A,#N/A,FALSE,"ET-PAG2";#N/A,#N/A,FALSE,"ET-PAG3";#N/A,#N/A,FALSE,"ET-PAG4";#N/A,#N/A,FALSE,"ET-PAG5"}</definedName>
    <definedName name="wrn.GERAL._1_2" localSheetId="3" hidden="1">{#N/A,#N/A,FALSE,"ET-CAPA";#N/A,#N/A,FALSE,"ET-PAG1";#N/A,#N/A,FALSE,"ET-PAG2";#N/A,#N/A,FALSE,"ET-PAG3";#N/A,#N/A,FALSE,"ET-PAG4";#N/A,#N/A,FALSE,"ET-PAG5"}</definedName>
    <definedName name="wrn.GERAL._1_2" hidden="1">{#N/A,#N/A,FALSE,"ET-CAPA";#N/A,#N/A,FALSE,"ET-PAG1";#N/A,#N/A,FALSE,"ET-PAG2";#N/A,#N/A,FALSE,"ET-PAG3";#N/A,#N/A,FALSE,"ET-PAG4";#N/A,#N/A,FALSE,"ET-PAG5"}</definedName>
    <definedName name="wrn.GERAL._2" localSheetId="2" hidden="1">{#N/A,#N/A,FALSE,"ET-CAPA";#N/A,#N/A,FALSE,"ET-PAG1";#N/A,#N/A,FALSE,"ET-PAG2";#N/A,#N/A,FALSE,"ET-PAG3";#N/A,#N/A,FALSE,"ET-PAG4";#N/A,#N/A,FALSE,"ET-PAG5"}</definedName>
    <definedName name="wrn.GERAL._2" localSheetId="3" hidden="1">{#N/A,#N/A,FALSE,"ET-CAPA";#N/A,#N/A,FALSE,"ET-PAG1";#N/A,#N/A,FALSE,"ET-PAG2";#N/A,#N/A,FALSE,"ET-PAG3";#N/A,#N/A,FALSE,"ET-PAG4";#N/A,#N/A,FALSE,"ET-PAG5"}</definedName>
    <definedName name="wrn.GERAL._2" hidden="1">{#N/A,#N/A,FALSE,"ET-CAPA";#N/A,#N/A,FALSE,"ET-PAG1";#N/A,#N/A,FALSE,"ET-PAG2";#N/A,#N/A,FALSE,"ET-PAG3";#N/A,#N/A,FALSE,"ET-PAG4";#N/A,#N/A,FALSE,"ET-PAG5"}</definedName>
    <definedName name="wrn.GERAL._3" localSheetId="2" hidden="1">{#N/A,#N/A,FALSE,"ET-CAPA";#N/A,#N/A,FALSE,"ET-PAG1";#N/A,#N/A,FALSE,"ET-PAG2";#N/A,#N/A,FALSE,"ET-PAG3";#N/A,#N/A,FALSE,"ET-PAG4";#N/A,#N/A,FALSE,"ET-PAG5"}</definedName>
    <definedName name="wrn.GERAL._3" localSheetId="3" hidden="1">{#N/A,#N/A,FALSE,"ET-CAPA";#N/A,#N/A,FALSE,"ET-PAG1";#N/A,#N/A,FALSE,"ET-PAG2";#N/A,#N/A,FALSE,"ET-PAG3";#N/A,#N/A,FALSE,"ET-PAG4";#N/A,#N/A,FALSE,"ET-PAG5"}</definedName>
    <definedName name="wrn.GERAL._3" hidden="1">{#N/A,#N/A,FALSE,"ET-CAPA";#N/A,#N/A,FALSE,"ET-PAG1";#N/A,#N/A,FALSE,"ET-PAG2";#N/A,#N/A,FALSE,"ET-PAG3";#N/A,#N/A,FALSE,"ET-PAG4";#N/A,#N/A,FALSE,"ET-PAG5"}</definedName>
    <definedName name="wrn.GERAL2" localSheetId="2" hidden="1">{#N/A,#N/A,FALSE,"ET-CAPA";#N/A,#N/A,FALSE,"ET-PAG1";#N/A,#N/A,FALSE,"ET-PAG2";#N/A,#N/A,FALSE,"ET-PAG3";#N/A,#N/A,FALSE,"ET-PAG4";#N/A,#N/A,FALSE,"ET-PAG5"}</definedName>
    <definedName name="wrn.GERAL2" localSheetId="3" hidden="1">{#N/A,#N/A,FALSE,"ET-CAPA";#N/A,#N/A,FALSE,"ET-PAG1";#N/A,#N/A,FALSE,"ET-PAG2";#N/A,#N/A,FALSE,"ET-PAG3";#N/A,#N/A,FALSE,"ET-PAG4";#N/A,#N/A,FALSE,"ET-PAG5"}</definedName>
    <definedName name="wrn.GERAL2" hidden="1">{#N/A,#N/A,FALSE,"ET-CAPA";#N/A,#N/A,FALSE,"ET-PAG1";#N/A,#N/A,FALSE,"ET-PAG2";#N/A,#N/A,FALSE,"ET-PAG3";#N/A,#N/A,FALSE,"ET-PAG4";#N/A,#N/A,FALSE,"ET-PAG5"}</definedName>
    <definedName name="wrn.GERAL2_1" localSheetId="2" hidden="1">{#N/A,#N/A,FALSE,"ET-CAPA";#N/A,#N/A,FALSE,"ET-PAG1";#N/A,#N/A,FALSE,"ET-PAG2";#N/A,#N/A,FALSE,"ET-PAG3";#N/A,#N/A,FALSE,"ET-PAG4";#N/A,#N/A,FALSE,"ET-PAG5"}</definedName>
    <definedName name="wrn.GERAL2_1" localSheetId="3" hidden="1">{#N/A,#N/A,FALSE,"ET-CAPA";#N/A,#N/A,FALSE,"ET-PAG1";#N/A,#N/A,FALSE,"ET-PAG2";#N/A,#N/A,FALSE,"ET-PAG3";#N/A,#N/A,FALSE,"ET-PAG4";#N/A,#N/A,FALSE,"ET-PAG5"}</definedName>
    <definedName name="wrn.GERAL2_1" hidden="1">{#N/A,#N/A,FALSE,"ET-CAPA";#N/A,#N/A,FALSE,"ET-PAG1";#N/A,#N/A,FALSE,"ET-PAG2";#N/A,#N/A,FALSE,"ET-PAG3";#N/A,#N/A,FALSE,"ET-PAG4";#N/A,#N/A,FALSE,"ET-PAG5"}</definedName>
    <definedName name="wrn.GERAL2_1_1" localSheetId="2" hidden="1">{#N/A,#N/A,FALSE,"ET-CAPA";#N/A,#N/A,FALSE,"ET-PAG1";#N/A,#N/A,FALSE,"ET-PAG2";#N/A,#N/A,FALSE,"ET-PAG3";#N/A,#N/A,FALSE,"ET-PAG4";#N/A,#N/A,FALSE,"ET-PAG5"}</definedName>
    <definedName name="wrn.GERAL2_1_1" localSheetId="3" hidden="1">{#N/A,#N/A,FALSE,"ET-CAPA";#N/A,#N/A,FALSE,"ET-PAG1";#N/A,#N/A,FALSE,"ET-PAG2";#N/A,#N/A,FALSE,"ET-PAG3";#N/A,#N/A,FALSE,"ET-PAG4";#N/A,#N/A,FALSE,"ET-PAG5"}</definedName>
    <definedName name="wrn.GERAL2_1_1" hidden="1">{#N/A,#N/A,FALSE,"ET-CAPA";#N/A,#N/A,FALSE,"ET-PAG1";#N/A,#N/A,FALSE,"ET-PAG2";#N/A,#N/A,FALSE,"ET-PAG3";#N/A,#N/A,FALSE,"ET-PAG4";#N/A,#N/A,FALSE,"ET-PAG5"}</definedName>
    <definedName name="wrn.GERAL2_1_2" localSheetId="2" hidden="1">{#N/A,#N/A,FALSE,"ET-CAPA";#N/A,#N/A,FALSE,"ET-PAG1";#N/A,#N/A,FALSE,"ET-PAG2";#N/A,#N/A,FALSE,"ET-PAG3";#N/A,#N/A,FALSE,"ET-PAG4";#N/A,#N/A,FALSE,"ET-PAG5"}</definedName>
    <definedName name="wrn.GERAL2_1_2" localSheetId="3" hidden="1">{#N/A,#N/A,FALSE,"ET-CAPA";#N/A,#N/A,FALSE,"ET-PAG1";#N/A,#N/A,FALSE,"ET-PAG2";#N/A,#N/A,FALSE,"ET-PAG3";#N/A,#N/A,FALSE,"ET-PAG4";#N/A,#N/A,FALSE,"ET-PAG5"}</definedName>
    <definedName name="wrn.GERAL2_1_2" hidden="1">{#N/A,#N/A,FALSE,"ET-CAPA";#N/A,#N/A,FALSE,"ET-PAG1";#N/A,#N/A,FALSE,"ET-PAG2";#N/A,#N/A,FALSE,"ET-PAG3";#N/A,#N/A,FALSE,"ET-PAG4";#N/A,#N/A,FALSE,"ET-PAG5"}</definedName>
    <definedName name="wrn.GERAL2_2" localSheetId="2" hidden="1">{#N/A,#N/A,FALSE,"ET-CAPA";#N/A,#N/A,FALSE,"ET-PAG1";#N/A,#N/A,FALSE,"ET-PAG2";#N/A,#N/A,FALSE,"ET-PAG3";#N/A,#N/A,FALSE,"ET-PAG4";#N/A,#N/A,FALSE,"ET-PAG5"}</definedName>
    <definedName name="wrn.GERAL2_2" localSheetId="3" hidden="1">{#N/A,#N/A,FALSE,"ET-CAPA";#N/A,#N/A,FALSE,"ET-PAG1";#N/A,#N/A,FALSE,"ET-PAG2";#N/A,#N/A,FALSE,"ET-PAG3";#N/A,#N/A,FALSE,"ET-PAG4";#N/A,#N/A,FALSE,"ET-PAG5"}</definedName>
    <definedName name="wrn.GERAL2_2" hidden="1">{#N/A,#N/A,FALSE,"ET-CAPA";#N/A,#N/A,FALSE,"ET-PAG1";#N/A,#N/A,FALSE,"ET-PAG2";#N/A,#N/A,FALSE,"ET-PAG3";#N/A,#N/A,FALSE,"ET-PAG4";#N/A,#N/A,FALSE,"ET-PAG5"}</definedName>
    <definedName name="wrn.GERAL2_3" localSheetId="2" hidden="1">{#N/A,#N/A,FALSE,"ET-CAPA";#N/A,#N/A,FALSE,"ET-PAG1";#N/A,#N/A,FALSE,"ET-PAG2";#N/A,#N/A,FALSE,"ET-PAG3";#N/A,#N/A,FALSE,"ET-PAG4";#N/A,#N/A,FALSE,"ET-PAG5"}</definedName>
    <definedName name="wrn.GERAL2_3" localSheetId="3" hidden="1">{#N/A,#N/A,FALSE,"ET-CAPA";#N/A,#N/A,FALSE,"ET-PAG1";#N/A,#N/A,FALSE,"ET-PAG2";#N/A,#N/A,FALSE,"ET-PAG3";#N/A,#N/A,FALSE,"ET-PAG4";#N/A,#N/A,FALSE,"ET-PAG5"}</definedName>
    <definedName name="wrn.GERAL2_3" hidden="1">{#N/A,#N/A,FALSE,"ET-CAPA";#N/A,#N/A,FALSE,"ET-PAG1";#N/A,#N/A,FALSE,"ET-PAG2";#N/A,#N/A,FALSE,"ET-PAG3";#N/A,#N/A,FALSE,"ET-PAG4";#N/A,#N/A,FALSE,"ET-PAG5"}</definedName>
    <definedName name="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1" l="1"/>
  <c r="J6" i="1"/>
  <c r="J5" i="1"/>
  <c r="B33" i="4"/>
  <c r="B26" i="4"/>
  <c r="B19" i="4"/>
  <c r="B15" i="4"/>
  <c r="B33" i="3"/>
  <c r="B26" i="3"/>
  <c r="B19" i="3"/>
  <c r="B15" i="3"/>
  <c r="B26" i="2"/>
  <c r="B33" i="2" s="1"/>
  <c r="B19" i="2"/>
  <c r="B15" i="2"/>
  <c r="K164" i="1" l="1"/>
  <c r="G164" i="1" s="1"/>
  <c r="H164" i="1" s="1"/>
  <c r="I164" i="1" s="1"/>
  <c r="L12" i="1"/>
  <c r="K12" i="1" s="1"/>
  <c r="G12" i="1" s="1"/>
  <c r="L13" i="1"/>
  <c r="K13" i="1" s="1"/>
  <c r="G13" i="1" s="1"/>
  <c r="H13" i="1" s="1"/>
  <c r="I13" i="1" s="1"/>
  <c r="L14" i="1"/>
  <c r="L15" i="1"/>
  <c r="K15" i="1" s="1"/>
  <c r="G15" i="1" s="1"/>
  <c r="H15" i="1" s="1"/>
  <c r="I15" i="1" s="1"/>
  <c r="L16" i="1"/>
  <c r="K16" i="1" s="1"/>
  <c r="G16" i="1" s="1"/>
  <c r="H16" i="1" s="1"/>
  <c r="I16" i="1" s="1"/>
  <c r="L17" i="1"/>
  <c r="L18" i="1"/>
  <c r="L19" i="1"/>
  <c r="K19" i="1" s="1"/>
  <c r="G19" i="1" s="1"/>
  <c r="H19" i="1" s="1"/>
  <c r="I19" i="1" s="1"/>
  <c r="L20" i="1"/>
  <c r="K20" i="1" s="1"/>
  <c r="G20" i="1" s="1"/>
  <c r="H20" i="1" s="1"/>
  <c r="I20" i="1" s="1"/>
  <c r="L42" i="1"/>
  <c r="K42" i="1" s="1"/>
  <c r="G42" i="1" s="1"/>
  <c r="H42" i="1" s="1"/>
  <c r="I42" i="1" s="1"/>
  <c r="L41" i="1"/>
  <c r="K41" i="1" s="1"/>
  <c r="G41" i="1" s="1"/>
  <c r="H41" i="1" s="1"/>
  <c r="I41" i="1" s="1"/>
  <c r="L40" i="1"/>
  <c r="L39" i="1"/>
  <c r="K39" i="1" s="1"/>
  <c r="G39" i="1" s="1"/>
  <c r="H39" i="1" s="1"/>
  <c r="I39" i="1" s="1"/>
  <c r="L38" i="1"/>
  <c r="K38" i="1" s="1"/>
  <c r="G38" i="1" s="1"/>
  <c r="H38" i="1" s="1"/>
  <c r="I38" i="1" s="1"/>
  <c r="L37" i="1"/>
  <c r="K37" i="1" s="1"/>
  <c r="G37" i="1" s="1"/>
  <c r="H37" i="1" s="1"/>
  <c r="I37" i="1" s="1"/>
  <c r="L36" i="1"/>
  <c r="K36" i="1" s="1"/>
  <c r="G36" i="1" s="1"/>
  <c r="H36" i="1" s="1"/>
  <c r="L35" i="1"/>
  <c r="K35" i="1" s="1"/>
  <c r="G35" i="1" s="1"/>
  <c r="H35" i="1" s="1"/>
  <c r="I35" i="1" s="1"/>
  <c r="L34" i="1"/>
  <c r="L33" i="1"/>
  <c r="K40" i="1"/>
  <c r="G40" i="1" s="1"/>
  <c r="H40" i="1" s="1"/>
  <c r="I40" i="1" s="1"/>
  <c r="K34" i="1"/>
  <c r="G34" i="1" s="1"/>
  <c r="H34" i="1" s="1"/>
  <c r="I34" i="1" s="1"/>
  <c r="K33" i="1"/>
  <c r="G33" i="1" s="1"/>
  <c r="H33" i="1" s="1"/>
  <c r="I33" i="1" s="1"/>
  <c r="K18" i="1"/>
  <c r="G18" i="1" s="1"/>
  <c r="H18" i="1" s="1"/>
  <c r="I18" i="1" s="1"/>
  <c r="K17" i="1"/>
  <c r="G17" i="1" s="1"/>
  <c r="H17" i="1" s="1"/>
  <c r="I17" i="1" s="1"/>
  <c r="K14" i="1"/>
  <c r="G14" i="1" s="1"/>
  <c r="H14" i="1" s="1"/>
  <c r="I14" i="1" s="1"/>
  <c r="K24" i="1"/>
  <c r="G24" i="1" s="1"/>
  <c r="H24" i="1" s="1"/>
  <c r="I24" i="1" s="1"/>
  <c r="K23" i="1"/>
  <c r="G23" i="1" s="1"/>
  <c r="H23" i="1" s="1"/>
  <c r="I23" i="1" s="1"/>
  <c r="K75" i="1"/>
  <c r="G75" i="1" s="1"/>
  <c r="H75" i="1" s="1"/>
  <c r="I75" i="1" s="1"/>
  <c r="K64" i="1"/>
  <c r="G64" i="1" s="1"/>
  <c r="H64" i="1" s="1"/>
  <c r="I64" i="1" s="1"/>
  <c r="K70" i="1"/>
  <c r="G70" i="1" s="1"/>
  <c r="H70" i="1" s="1"/>
  <c r="I70" i="1" s="1"/>
  <c r="K63" i="1"/>
  <c r="G63" i="1" s="1"/>
  <c r="H63" i="1" s="1"/>
  <c r="I63" i="1" s="1"/>
  <c r="K22" i="1"/>
  <c r="G22" i="1" s="1"/>
  <c r="H22" i="1" s="1"/>
  <c r="I22" i="1" s="1"/>
  <c r="K25" i="1"/>
  <c r="G25" i="1" s="1"/>
  <c r="H25" i="1" s="1"/>
  <c r="I25" i="1" s="1"/>
  <c r="K26" i="1"/>
  <c r="G26" i="1" s="1"/>
  <c r="H26" i="1" s="1"/>
  <c r="I26" i="1" s="1"/>
  <c r="K27" i="1"/>
  <c r="G27" i="1" s="1"/>
  <c r="H27" i="1" s="1"/>
  <c r="I27" i="1" s="1"/>
  <c r="K28" i="1"/>
  <c r="G28" i="1" s="1"/>
  <c r="H28" i="1" s="1"/>
  <c r="I28" i="1" s="1"/>
  <c r="K29" i="1"/>
  <c r="G29" i="1" s="1"/>
  <c r="H29" i="1" s="1"/>
  <c r="I29" i="1" s="1"/>
  <c r="K30" i="1"/>
  <c r="G30" i="1" s="1"/>
  <c r="H30" i="1" s="1"/>
  <c r="I30" i="1" s="1"/>
  <c r="K31" i="1"/>
  <c r="G31" i="1" s="1"/>
  <c r="H31" i="1" s="1"/>
  <c r="I31" i="1" s="1"/>
  <c r="K44" i="1"/>
  <c r="G44" i="1" s="1"/>
  <c r="H44" i="1" s="1"/>
  <c r="I44" i="1" s="1"/>
  <c r="K45" i="1"/>
  <c r="G45" i="1" s="1"/>
  <c r="H45" i="1" s="1"/>
  <c r="I45" i="1" s="1"/>
  <c r="K46" i="1"/>
  <c r="G46" i="1" s="1"/>
  <c r="H46" i="1" s="1"/>
  <c r="I46" i="1" s="1"/>
  <c r="K47" i="1"/>
  <c r="G47" i="1" s="1"/>
  <c r="H47" i="1" s="1"/>
  <c r="I47" i="1" s="1"/>
  <c r="K49" i="1"/>
  <c r="G49" i="1" s="1"/>
  <c r="H49" i="1" s="1"/>
  <c r="I49" i="1" s="1"/>
  <c r="K50" i="1"/>
  <c r="G50" i="1" s="1"/>
  <c r="H50" i="1" s="1"/>
  <c r="I50" i="1" s="1"/>
  <c r="K51" i="1"/>
  <c r="G51" i="1" s="1"/>
  <c r="H51" i="1" s="1"/>
  <c r="I51" i="1" s="1"/>
  <c r="K52" i="1"/>
  <c r="G52" i="1" s="1"/>
  <c r="H52" i="1" s="1"/>
  <c r="I52" i="1" s="1"/>
  <c r="K53" i="1"/>
  <c r="G53" i="1" s="1"/>
  <c r="H53" i="1" s="1"/>
  <c r="I53" i="1" s="1"/>
  <c r="K54" i="1"/>
  <c r="G54" i="1" s="1"/>
  <c r="H54" i="1" s="1"/>
  <c r="I54" i="1" s="1"/>
  <c r="K56" i="1"/>
  <c r="G56" i="1" s="1"/>
  <c r="H56" i="1" s="1"/>
  <c r="I56" i="1" s="1"/>
  <c r="K57" i="1"/>
  <c r="G57" i="1" s="1"/>
  <c r="H57" i="1" s="1"/>
  <c r="I57" i="1" s="1"/>
  <c r="K58" i="1"/>
  <c r="G58" i="1" s="1"/>
  <c r="H58" i="1" s="1"/>
  <c r="I58" i="1" s="1"/>
  <c r="K59" i="1"/>
  <c r="G59" i="1" s="1"/>
  <c r="H59" i="1" s="1"/>
  <c r="I59" i="1" s="1"/>
  <c r="K60" i="1"/>
  <c r="G60" i="1" s="1"/>
  <c r="H60" i="1" s="1"/>
  <c r="I60" i="1" s="1"/>
  <c r="K61" i="1"/>
  <c r="G61" i="1" s="1"/>
  <c r="H61" i="1" s="1"/>
  <c r="I61" i="1" s="1"/>
  <c r="K65" i="1"/>
  <c r="G65" i="1" s="1"/>
  <c r="H65" i="1" s="1"/>
  <c r="I65" i="1" s="1"/>
  <c r="K66" i="1"/>
  <c r="G66" i="1" s="1"/>
  <c r="H66" i="1" s="1"/>
  <c r="I66" i="1" s="1"/>
  <c r="K67" i="1"/>
  <c r="G67" i="1" s="1"/>
  <c r="H67" i="1" s="1"/>
  <c r="I67" i="1" s="1"/>
  <c r="K68" i="1"/>
  <c r="G68" i="1" s="1"/>
  <c r="H68" i="1" s="1"/>
  <c r="I68" i="1" s="1"/>
  <c r="K69" i="1"/>
  <c r="G69" i="1" s="1"/>
  <c r="H69" i="1" s="1"/>
  <c r="I69" i="1" s="1"/>
  <c r="K71" i="1"/>
  <c r="G71" i="1" s="1"/>
  <c r="H71" i="1" s="1"/>
  <c r="I71" i="1" s="1"/>
  <c r="K72" i="1"/>
  <c r="G72" i="1" s="1"/>
  <c r="H72" i="1" s="1"/>
  <c r="I72" i="1" s="1"/>
  <c r="K73" i="1"/>
  <c r="G73" i="1" s="1"/>
  <c r="H73" i="1" s="1"/>
  <c r="I73" i="1" s="1"/>
  <c r="K74" i="1"/>
  <c r="G74" i="1" s="1"/>
  <c r="H74" i="1" s="1"/>
  <c r="I74" i="1" s="1"/>
  <c r="K76" i="1"/>
  <c r="G76" i="1" s="1"/>
  <c r="H76" i="1" s="1"/>
  <c r="I76" i="1" s="1"/>
  <c r="K77" i="1"/>
  <c r="K78" i="1"/>
  <c r="G78" i="1" s="1"/>
  <c r="H78" i="1" s="1"/>
  <c r="I78" i="1" s="1"/>
  <c r="K79" i="1"/>
  <c r="G79" i="1" s="1"/>
  <c r="H79" i="1" s="1"/>
  <c r="I79" i="1" s="1"/>
  <c r="K80" i="1"/>
  <c r="G80" i="1" s="1"/>
  <c r="H80" i="1" s="1"/>
  <c r="I80" i="1" s="1"/>
  <c r="K81" i="1"/>
  <c r="G81" i="1" s="1"/>
  <c r="H81" i="1" s="1"/>
  <c r="I81" i="1" s="1"/>
  <c r="K82" i="1"/>
  <c r="G82" i="1" s="1"/>
  <c r="H82" i="1" s="1"/>
  <c r="I82" i="1" s="1"/>
  <c r="K83" i="1"/>
  <c r="G83" i="1" s="1"/>
  <c r="H83" i="1" s="1"/>
  <c r="I83" i="1" s="1"/>
  <c r="K84" i="1"/>
  <c r="G84" i="1" s="1"/>
  <c r="H84" i="1" s="1"/>
  <c r="I84" i="1" s="1"/>
  <c r="K85" i="1"/>
  <c r="G85" i="1" s="1"/>
  <c r="H85" i="1" s="1"/>
  <c r="I85" i="1" s="1"/>
  <c r="K86" i="1"/>
  <c r="G86" i="1" s="1"/>
  <c r="H86" i="1" s="1"/>
  <c r="I86" i="1" s="1"/>
  <c r="K87" i="1"/>
  <c r="G87" i="1" s="1"/>
  <c r="H87" i="1" s="1"/>
  <c r="I87" i="1" s="1"/>
  <c r="K88" i="1"/>
  <c r="G88" i="1" s="1"/>
  <c r="H88" i="1" s="1"/>
  <c r="I88" i="1" s="1"/>
  <c r="K89" i="1"/>
  <c r="G89" i="1" s="1"/>
  <c r="H89" i="1" s="1"/>
  <c r="I89" i="1" s="1"/>
  <c r="K90" i="1"/>
  <c r="G90" i="1" s="1"/>
  <c r="H90" i="1" s="1"/>
  <c r="I90" i="1" s="1"/>
  <c r="K91" i="1"/>
  <c r="G91" i="1" s="1"/>
  <c r="H91" i="1" s="1"/>
  <c r="I91" i="1" s="1"/>
  <c r="K92" i="1"/>
  <c r="G92" i="1" s="1"/>
  <c r="H92" i="1" s="1"/>
  <c r="I92" i="1" s="1"/>
  <c r="K93" i="1"/>
  <c r="G93" i="1" s="1"/>
  <c r="H93" i="1" s="1"/>
  <c r="I93" i="1" s="1"/>
  <c r="K94" i="1"/>
  <c r="G94" i="1" s="1"/>
  <c r="H94" i="1" s="1"/>
  <c r="I94" i="1" s="1"/>
  <c r="K95" i="1"/>
  <c r="G95" i="1" s="1"/>
  <c r="H95" i="1" s="1"/>
  <c r="I95" i="1" s="1"/>
  <c r="K96" i="1"/>
  <c r="G96" i="1" s="1"/>
  <c r="H96" i="1" s="1"/>
  <c r="I96" i="1" s="1"/>
  <c r="K97" i="1"/>
  <c r="G97" i="1" s="1"/>
  <c r="H97" i="1" s="1"/>
  <c r="I97" i="1" s="1"/>
  <c r="K99" i="1"/>
  <c r="G99" i="1" s="1"/>
  <c r="H99" i="1" s="1"/>
  <c r="I99" i="1" s="1"/>
  <c r="K100" i="1"/>
  <c r="G100" i="1" s="1"/>
  <c r="H100" i="1" s="1"/>
  <c r="I100" i="1" s="1"/>
  <c r="K101" i="1"/>
  <c r="G101" i="1" s="1"/>
  <c r="H101" i="1" s="1"/>
  <c r="I101" i="1" s="1"/>
  <c r="K102" i="1"/>
  <c r="G102" i="1" s="1"/>
  <c r="H102" i="1" s="1"/>
  <c r="I102" i="1" s="1"/>
  <c r="K103" i="1"/>
  <c r="G103" i="1" s="1"/>
  <c r="H103" i="1" s="1"/>
  <c r="I103" i="1" s="1"/>
  <c r="K104" i="1"/>
  <c r="G104" i="1" s="1"/>
  <c r="H104" i="1" s="1"/>
  <c r="K105" i="1"/>
  <c r="G105" i="1" s="1"/>
  <c r="H105" i="1" s="1"/>
  <c r="I105" i="1" s="1"/>
  <c r="K106" i="1"/>
  <c r="G106" i="1" s="1"/>
  <c r="H106" i="1" s="1"/>
  <c r="I106" i="1" s="1"/>
  <c r="K107" i="1"/>
  <c r="G107" i="1" s="1"/>
  <c r="H107" i="1" s="1"/>
  <c r="I107" i="1" s="1"/>
  <c r="K108" i="1"/>
  <c r="G108" i="1" s="1"/>
  <c r="H108" i="1" s="1"/>
  <c r="I108" i="1" s="1"/>
  <c r="K109" i="1"/>
  <c r="G109" i="1" s="1"/>
  <c r="H109" i="1" s="1"/>
  <c r="I109" i="1" s="1"/>
  <c r="K111" i="1"/>
  <c r="G111" i="1" s="1"/>
  <c r="H111" i="1" s="1"/>
  <c r="I111" i="1" s="1"/>
  <c r="K112" i="1"/>
  <c r="G112" i="1" s="1"/>
  <c r="H112" i="1" s="1"/>
  <c r="I112" i="1" s="1"/>
  <c r="K113" i="1"/>
  <c r="K114" i="1"/>
  <c r="G114" i="1" s="1"/>
  <c r="H114" i="1" s="1"/>
  <c r="I114" i="1" s="1"/>
  <c r="K115" i="1"/>
  <c r="G115" i="1" s="1"/>
  <c r="H115" i="1" s="1"/>
  <c r="I115" i="1" s="1"/>
  <c r="K116" i="1"/>
  <c r="G116" i="1" s="1"/>
  <c r="H116" i="1" s="1"/>
  <c r="I116" i="1" s="1"/>
  <c r="K117" i="1"/>
  <c r="G117" i="1" s="1"/>
  <c r="H117" i="1" s="1"/>
  <c r="I117" i="1" s="1"/>
  <c r="K118" i="1"/>
  <c r="G118" i="1" s="1"/>
  <c r="H118" i="1" s="1"/>
  <c r="I118" i="1" s="1"/>
  <c r="K119" i="1"/>
  <c r="G119" i="1" s="1"/>
  <c r="H119" i="1" s="1"/>
  <c r="I119" i="1" s="1"/>
  <c r="K120" i="1"/>
  <c r="G120" i="1" s="1"/>
  <c r="H120" i="1" s="1"/>
  <c r="I120" i="1" s="1"/>
  <c r="K121" i="1"/>
  <c r="G121" i="1" s="1"/>
  <c r="H121" i="1" s="1"/>
  <c r="K123" i="1"/>
  <c r="G123" i="1" s="1"/>
  <c r="H123" i="1" s="1"/>
  <c r="I123" i="1" s="1"/>
  <c r="K124" i="1"/>
  <c r="G124" i="1" s="1"/>
  <c r="H124" i="1" s="1"/>
  <c r="I124" i="1" s="1"/>
  <c r="K126" i="1"/>
  <c r="G126" i="1" s="1"/>
  <c r="H126" i="1" s="1"/>
  <c r="I126" i="1" s="1"/>
  <c r="K127" i="1"/>
  <c r="G127" i="1" s="1"/>
  <c r="H127" i="1" s="1"/>
  <c r="I127" i="1" s="1"/>
  <c r="K128" i="1"/>
  <c r="G128" i="1" s="1"/>
  <c r="H128" i="1" s="1"/>
  <c r="I128" i="1" s="1"/>
  <c r="K129" i="1"/>
  <c r="K130" i="1"/>
  <c r="G130" i="1" s="1"/>
  <c r="H130" i="1" s="1"/>
  <c r="I130" i="1" s="1"/>
  <c r="K131" i="1"/>
  <c r="G131" i="1" s="1"/>
  <c r="H131" i="1" s="1"/>
  <c r="I131" i="1" s="1"/>
  <c r="K132" i="1"/>
  <c r="G132" i="1" s="1"/>
  <c r="H132" i="1" s="1"/>
  <c r="I132" i="1" s="1"/>
  <c r="K133" i="1"/>
  <c r="G133" i="1" s="1"/>
  <c r="H133" i="1" s="1"/>
  <c r="I133" i="1" s="1"/>
  <c r="K134" i="1"/>
  <c r="G134" i="1" s="1"/>
  <c r="H134" i="1" s="1"/>
  <c r="I134" i="1" s="1"/>
  <c r="K135" i="1"/>
  <c r="G135" i="1" s="1"/>
  <c r="H135" i="1" s="1"/>
  <c r="I135" i="1" s="1"/>
  <c r="K136" i="1"/>
  <c r="G136" i="1" s="1"/>
  <c r="H136" i="1" s="1"/>
  <c r="I136" i="1" s="1"/>
  <c r="K137" i="1"/>
  <c r="G137" i="1" s="1"/>
  <c r="H137" i="1" s="1"/>
  <c r="I137" i="1" s="1"/>
  <c r="K138" i="1"/>
  <c r="G138" i="1" s="1"/>
  <c r="H138" i="1" s="1"/>
  <c r="I138" i="1" s="1"/>
  <c r="K139" i="1"/>
  <c r="G139" i="1" s="1"/>
  <c r="H139" i="1" s="1"/>
  <c r="I139" i="1" s="1"/>
  <c r="K140" i="1"/>
  <c r="G140" i="1" s="1"/>
  <c r="H140" i="1" s="1"/>
  <c r="I140" i="1" s="1"/>
  <c r="K141" i="1"/>
  <c r="G141" i="1" s="1"/>
  <c r="H141" i="1" s="1"/>
  <c r="I141" i="1" s="1"/>
  <c r="K142" i="1"/>
  <c r="G142" i="1" s="1"/>
  <c r="H142" i="1" s="1"/>
  <c r="I142" i="1" s="1"/>
  <c r="K143" i="1"/>
  <c r="G143" i="1" s="1"/>
  <c r="H143" i="1" s="1"/>
  <c r="I143" i="1" s="1"/>
  <c r="K144" i="1"/>
  <c r="G144" i="1" s="1"/>
  <c r="H144" i="1" s="1"/>
  <c r="I144" i="1" s="1"/>
  <c r="K145" i="1"/>
  <c r="G145" i="1" s="1"/>
  <c r="H145" i="1" s="1"/>
  <c r="I145" i="1" s="1"/>
  <c r="K146" i="1"/>
  <c r="G146" i="1" s="1"/>
  <c r="H146" i="1" s="1"/>
  <c r="I146" i="1" s="1"/>
  <c r="K147" i="1"/>
  <c r="G147" i="1" s="1"/>
  <c r="H147" i="1" s="1"/>
  <c r="I147" i="1" s="1"/>
  <c r="K148" i="1"/>
  <c r="G148" i="1" s="1"/>
  <c r="H148" i="1" s="1"/>
  <c r="I148" i="1" s="1"/>
  <c r="K149" i="1"/>
  <c r="G149" i="1" s="1"/>
  <c r="H149" i="1" s="1"/>
  <c r="I149" i="1" s="1"/>
  <c r="K151" i="1"/>
  <c r="G151" i="1" s="1"/>
  <c r="H151" i="1" s="1"/>
  <c r="I151" i="1" s="1"/>
  <c r="K152" i="1"/>
  <c r="G152" i="1" s="1"/>
  <c r="H152" i="1" s="1"/>
  <c r="I152" i="1" s="1"/>
  <c r="K153" i="1"/>
  <c r="G153" i="1" s="1"/>
  <c r="H153" i="1" s="1"/>
  <c r="I153" i="1" s="1"/>
  <c r="K154" i="1"/>
  <c r="G154" i="1" s="1"/>
  <c r="H154" i="1" s="1"/>
  <c r="I154" i="1" s="1"/>
  <c r="K155" i="1"/>
  <c r="G155" i="1" s="1"/>
  <c r="H155" i="1" s="1"/>
  <c r="I155" i="1" s="1"/>
  <c r="K157" i="1"/>
  <c r="G157" i="1" s="1"/>
  <c r="H157" i="1" s="1"/>
  <c r="I157" i="1" s="1"/>
  <c r="K158" i="1"/>
  <c r="G158" i="1" s="1"/>
  <c r="H158" i="1" s="1"/>
  <c r="I158" i="1" s="1"/>
  <c r="K160" i="1"/>
  <c r="G160" i="1" s="1"/>
  <c r="H160" i="1" s="1"/>
  <c r="I160" i="1" s="1"/>
  <c r="K161" i="1"/>
  <c r="G161" i="1" s="1"/>
  <c r="H161" i="1" s="1"/>
  <c r="I161" i="1" s="1"/>
  <c r="K163" i="1"/>
  <c r="G163" i="1" s="1"/>
  <c r="H163" i="1" s="1"/>
  <c r="I163" i="1" s="1"/>
  <c r="K165" i="1"/>
  <c r="G165" i="1" s="1"/>
  <c r="H165" i="1" s="1"/>
  <c r="I165" i="1" s="1"/>
  <c r="K167" i="1"/>
  <c r="G167" i="1" s="1"/>
  <c r="H167" i="1" s="1"/>
  <c r="I167" i="1" s="1"/>
  <c r="K169" i="1"/>
  <c r="G169" i="1" s="1"/>
  <c r="H169" i="1" s="1"/>
  <c r="I169" i="1" s="1"/>
  <c r="K170" i="1"/>
  <c r="G170" i="1" s="1"/>
  <c r="H170" i="1" s="1"/>
  <c r="I170" i="1" s="1"/>
  <c r="K172" i="1"/>
  <c r="G172" i="1" s="1"/>
  <c r="H172" i="1" s="1"/>
  <c r="I172" i="1" s="1"/>
  <c r="K174" i="1"/>
  <c r="G174" i="1" s="1"/>
  <c r="H174" i="1" s="1"/>
  <c r="I174" i="1" s="1"/>
  <c r="K175" i="1"/>
  <c r="G175" i="1" s="1"/>
  <c r="H175" i="1" s="1"/>
  <c r="I175" i="1" s="1"/>
  <c r="K176" i="1"/>
  <c r="G176" i="1" s="1"/>
  <c r="H176" i="1" s="1"/>
  <c r="I176" i="1" s="1"/>
  <c r="K177" i="1"/>
  <c r="G177" i="1" s="1"/>
  <c r="H177" i="1" s="1"/>
  <c r="I177" i="1" s="1"/>
  <c r="K178" i="1"/>
  <c r="G178" i="1" s="1"/>
  <c r="H178" i="1" s="1"/>
  <c r="I178" i="1" s="1"/>
  <c r="K179" i="1"/>
  <c r="G179" i="1" s="1"/>
  <c r="H179" i="1" s="1"/>
  <c r="I179" i="1" s="1"/>
  <c r="K180" i="1"/>
  <c r="G180" i="1" s="1"/>
  <c r="H180" i="1" s="1"/>
  <c r="I180" i="1" s="1"/>
  <c r="K181" i="1"/>
  <c r="G181" i="1" s="1"/>
  <c r="H181" i="1" s="1"/>
  <c r="I181" i="1" s="1"/>
  <c r="K182" i="1"/>
  <c r="G182" i="1" s="1"/>
  <c r="H182" i="1" s="1"/>
  <c r="I182" i="1" s="1"/>
  <c r="K183" i="1"/>
  <c r="G183" i="1" s="1"/>
  <c r="H183" i="1" s="1"/>
  <c r="I183" i="1" s="1"/>
  <c r="K184" i="1"/>
  <c r="G184" i="1" s="1"/>
  <c r="H184" i="1" s="1"/>
  <c r="I184" i="1" s="1"/>
  <c r="K185" i="1"/>
  <c r="G185" i="1" s="1"/>
  <c r="H185" i="1" s="1"/>
  <c r="I185" i="1" s="1"/>
  <c r="K187" i="1"/>
  <c r="G187" i="1" s="1"/>
  <c r="H187" i="1" s="1"/>
  <c r="I187" i="1" s="1"/>
  <c r="K188" i="1"/>
  <c r="G188" i="1" s="1"/>
  <c r="H188" i="1" s="1"/>
  <c r="I188" i="1" s="1"/>
  <c r="K189" i="1"/>
  <c r="G189" i="1" s="1"/>
  <c r="H189" i="1" s="1"/>
  <c r="I189" i="1" s="1"/>
  <c r="K190" i="1"/>
  <c r="G190" i="1" s="1"/>
  <c r="H190" i="1" s="1"/>
  <c r="I190" i="1" s="1"/>
  <c r="K191" i="1"/>
  <c r="G191" i="1" s="1"/>
  <c r="H191" i="1" s="1"/>
  <c r="I191" i="1" s="1"/>
  <c r="K192" i="1"/>
  <c r="G192" i="1" s="1"/>
  <c r="H192" i="1" s="1"/>
  <c r="I192" i="1" s="1"/>
  <c r="K193" i="1"/>
  <c r="G193" i="1" s="1"/>
  <c r="H193" i="1" s="1"/>
  <c r="I193" i="1" s="1"/>
  <c r="K194" i="1"/>
  <c r="G194" i="1" s="1"/>
  <c r="H194" i="1" s="1"/>
  <c r="I194" i="1" s="1"/>
  <c r="K195" i="1"/>
  <c r="G195" i="1" s="1"/>
  <c r="H195" i="1" s="1"/>
  <c r="I195" i="1" s="1"/>
  <c r="K197" i="1"/>
  <c r="G197" i="1" s="1"/>
  <c r="H197" i="1" s="1"/>
  <c r="I197" i="1" s="1"/>
  <c r="K198" i="1"/>
  <c r="G198" i="1" s="1"/>
  <c r="H198" i="1" s="1"/>
  <c r="I198" i="1" s="1"/>
  <c r="K199" i="1"/>
  <c r="G199" i="1" s="1"/>
  <c r="H199" i="1" s="1"/>
  <c r="I199" i="1" s="1"/>
  <c r="K200" i="1"/>
  <c r="G200" i="1" s="1"/>
  <c r="H200" i="1" s="1"/>
  <c r="I200" i="1" s="1"/>
  <c r="K202" i="1"/>
  <c r="G202" i="1" s="1"/>
  <c r="H202" i="1" s="1"/>
  <c r="I202" i="1" s="1"/>
  <c r="K203" i="1"/>
  <c r="G203" i="1" s="1"/>
  <c r="H203" i="1" s="1"/>
  <c r="I203" i="1" s="1"/>
  <c r="K204" i="1"/>
  <c r="G204" i="1" s="1"/>
  <c r="H204" i="1" s="1"/>
  <c r="I204" i="1" s="1"/>
  <c r="K205" i="1"/>
  <c r="G205" i="1" s="1"/>
  <c r="H205" i="1" s="1"/>
  <c r="I205" i="1" s="1"/>
  <c r="K206" i="1"/>
  <c r="G206" i="1" s="1"/>
  <c r="H206" i="1" s="1"/>
  <c r="I206" i="1" s="1"/>
  <c r="K207" i="1"/>
  <c r="G207" i="1" s="1"/>
  <c r="H207" i="1" s="1"/>
  <c r="I207" i="1" s="1"/>
  <c r="K208" i="1"/>
  <c r="G208" i="1" s="1"/>
  <c r="H208" i="1" s="1"/>
  <c r="I208" i="1" s="1"/>
  <c r="K210" i="1"/>
  <c r="G210" i="1" s="1"/>
  <c r="H210" i="1" s="1"/>
  <c r="I210" i="1" s="1"/>
  <c r="K211" i="1"/>
  <c r="G211" i="1" s="1"/>
  <c r="H211" i="1" s="1"/>
  <c r="I211" i="1" s="1"/>
  <c r="K212" i="1"/>
  <c r="G212" i="1" s="1"/>
  <c r="H212" i="1" s="1"/>
  <c r="I212" i="1" s="1"/>
  <c r="K213" i="1"/>
  <c r="G213" i="1" s="1"/>
  <c r="H213" i="1" s="1"/>
  <c r="I213" i="1" s="1"/>
  <c r="K215" i="1"/>
  <c r="G215" i="1" s="1"/>
  <c r="H215" i="1" s="1"/>
  <c r="I215" i="1" s="1"/>
  <c r="K216" i="1"/>
  <c r="G216" i="1" s="1"/>
  <c r="H216" i="1" s="1"/>
  <c r="I216" i="1" s="1"/>
  <c r="K217" i="1"/>
  <c r="G217" i="1" s="1"/>
  <c r="H217" i="1" s="1"/>
  <c r="I217" i="1" s="1"/>
  <c r="K218" i="1"/>
  <c r="G218" i="1" s="1"/>
  <c r="H218" i="1" s="1"/>
  <c r="I218" i="1" s="1"/>
  <c r="K219" i="1"/>
  <c r="G219" i="1" s="1"/>
  <c r="H219" i="1" s="1"/>
  <c r="I219" i="1" s="1"/>
  <c r="K220" i="1"/>
  <c r="G220" i="1" s="1"/>
  <c r="H220" i="1" s="1"/>
  <c r="I220" i="1" s="1"/>
  <c r="K221" i="1"/>
  <c r="G221" i="1" s="1"/>
  <c r="H221" i="1" s="1"/>
  <c r="I221" i="1" s="1"/>
  <c r="K222" i="1"/>
  <c r="G222" i="1" s="1"/>
  <c r="K224" i="1"/>
  <c r="G224" i="1" s="1"/>
  <c r="H224" i="1" s="1"/>
  <c r="I224" i="1" s="1"/>
  <c r="K225" i="1"/>
  <c r="G225" i="1" s="1"/>
  <c r="H225" i="1" s="1"/>
  <c r="I225" i="1" s="1"/>
  <c r="K226" i="1"/>
  <c r="G226" i="1" s="1"/>
  <c r="H226" i="1" s="1"/>
  <c r="I226" i="1" s="1"/>
  <c r="K227" i="1"/>
  <c r="G227" i="1" s="1"/>
  <c r="K228" i="1"/>
  <c r="G228" i="1" s="1"/>
  <c r="H228" i="1" s="1"/>
  <c r="I228" i="1" s="1"/>
  <c r="K229" i="1"/>
  <c r="G229" i="1" s="1"/>
  <c r="H229" i="1" s="1"/>
  <c r="I229" i="1" s="1"/>
  <c r="K230" i="1"/>
  <c r="G230" i="1" s="1"/>
  <c r="H230" i="1" s="1"/>
  <c r="I230" i="1" s="1"/>
  <c r="K231" i="1"/>
  <c r="G231" i="1" s="1"/>
  <c r="H231" i="1" s="1"/>
  <c r="I231" i="1" s="1"/>
  <c r="K232" i="1"/>
  <c r="G232" i="1" s="1"/>
  <c r="H232" i="1" s="1"/>
  <c r="I232" i="1" s="1"/>
  <c r="K233" i="1"/>
  <c r="G233" i="1" s="1"/>
  <c r="H233" i="1" s="1"/>
  <c r="I233" i="1" s="1"/>
  <c r="K235" i="1"/>
  <c r="G235" i="1" s="1"/>
  <c r="H235" i="1" s="1"/>
  <c r="I235" i="1" s="1"/>
  <c r="K236" i="1"/>
  <c r="G236" i="1" s="1"/>
  <c r="H236" i="1" s="1"/>
  <c r="I236" i="1" s="1"/>
  <c r="K237" i="1"/>
  <c r="G237" i="1" s="1"/>
  <c r="H237" i="1" s="1"/>
  <c r="I237" i="1" s="1"/>
  <c r="K239" i="1"/>
  <c r="G239" i="1" s="1"/>
  <c r="H239" i="1" s="1"/>
  <c r="I239" i="1" s="1"/>
  <c r="K241" i="1"/>
  <c r="G241" i="1" s="1"/>
  <c r="H241" i="1" s="1"/>
  <c r="I241" i="1" s="1"/>
  <c r="G129" i="1"/>
  <c r="H129" i="1" s="1"/>
  <c r="I129" i="1" s="1"/>
  <c r="G113" i="1"/>
  <c r="H113" i="1" s="1"/>
  <c r="I113" i="1" s="1"/>
  <c r="G77" i="1"/>
  <c r="H77" i="1" s="1"/>
  <c r="I77" i="1" s="1"/>
  <c r="I12" i="1" l="1"/>
  <c r="I36" i="1"/>
  <c r="H12" i="1"/>
  <c r="H222" i="1"/>
  <c r="I222" i="1" s="1"/>
  <c r="I121" i="1"/>
  <c r="I104" i="1"/>
  <c r="H227" i="1"/>
  <c r="I227" i="1" s="1"/>
  <c r="I11" i="1" l="1"/>
  <c r="I240" i="1"/>
  <c r="I238" i="1"/>
  <c r="I234" i="1"/>
  <c r="I223" i="1"/>
  <c r="I214" i="1"/>
  <c r="I209" i="1"/>
  <c r="I201" i="1"/>
  <c r="I196" i="1"/>
  <c r="I186" i="1"/>
  <c r="I173" i="1"/>
  <c r="I171" i="1"/>
  <c r="I168" i="1"/>
  <c r="I166" i="1"/>
  <c r="I162" i="1"/>
  <c r="I159" i="1"/>
  <c r="I156" i="1"/>
  <c r="I150" i="1"/>
  <c r="I125" i="1"/>
  <c r="I122" i="1"/>
  <c r="I110" i="1"/>
  <c r="I98" i="1"/>
  <c r="I62" i="1"/>
  <c r="I55" i="1"/>
  <c r="I48" i="1"/>
  <c r="I43" i="1"/>
  <c r="I32" i="1"/>
  <c r="I21" i="1"/>
  <c r="I10" i="1" l="1"/>
  <c r="M1" i="1" l="1"/>
</calcChain>
</file>

<file path=xl/comments1.xml><?xml version="1.0" encoding="utf-8"?>
<comments xmlns="http://schemas.openxmlformats.org/spreadsheetml/2006/main">
  <authors>
    <author>Delson</author>
  </authors>
  <commentList>
    <comment ref="J8" authorId="0" shapeId="0">
      <text>
        <r>
          <rPr>
            <b/>
            <sz val="9"/>
            <color indexed="81"/>
            <rFont val="Segoe UI"/>
            <family val="2"/>
          </rPr>
          <t>PREENCHER SOMENTE ESTA CÉLULA COM 2 CASAS DECIMAIS</t>
        </r>
      </text>
    </comment>
  </commentList>
</comments>
</file>

<file path=xl/sharedStrings.xml><?xml version="1.0" encoding="utf-8"?>
<sst xmlns="http://schemas.openxmlformats.org/spreadsheetml/2006/main" count="1371" uniqueCount="707">
  <si>
    <t>1.</t>
  </si>
  <si>
    <t>SINAPI</t>
  </si>
  <si>
    <t>-</t>
  </si>
  <si>
    <t>BDI 1</t>
  </si>
  <si>
    <t>1.1.</t>
  </si>
  <si>
    <t>ADMINISTRAÇÃO LOCAL DA OBRA</t>
  </si>
  <si>
    <t>1.1.1.</t>
  </si>
  <si>
    <t>93565</t>
  </si>
  <si>
    <t>ENGENHEIRO CIVIL DE OBRA JUNIOR COM ENCARGOS COMPLEMENTARES</t>
  </si>
  <si>
    <t>1.1.2.</t>
  </si>
  <si>
    <t>100534</t>
  </si>
  <si>
    <t>TECNICO DE EDIFICACOES COM ENCARGOS COMPLEMENTARES</t>
  </si>
  <si>
    <t>1.1.3.</t>
  </si>
  <si>
    <t>100321</t>
  </si>
  <si>
    <t>TÉCNICO EM SEGURANÇA DO TRABALHO COM ENCARGOS COMPLEMENTARES</t>
  </si>
  <si>
    <t>1.1.4.</t>
  </si>
  <si>
    <t>93572</t>
  </si>
  <si>
    <t>ENCARREGADO GERAL DE OBRAS COM ENCARGOS COMPLEMENTARES</t>
  </si>
  <si>
    <t>1.1.5.</t>
  </si>
  <si>
    <t>93563</t>
  </si>
  <si>
    <t>ALMOXARIFE COM ENCARGOS COMPLEMENTARES</t>
  </si>
  <si>
    <t>1.1.6.</t>
  </si>
  <si>
    <t>101460</t>
  </si>
  <si>
    <t>VIGIA DIURNO COM ENCARGOS COMPLEMENTARES</t>
  </si>
  <si>
    <t>1.1.7.</t>
  </si>
  <si>
    <t>SETOP</t>
  </si>
  <si>
    <t>ED-21780</t>
  </si>
  <si>
    <t>VIGIA NOTURNO COM ENCARGOS COMPLEMENTARES</t>
  </si>
  <si>
    <t>MÊS</t>
  </si>
  <si>
    <t>1.1.8.</t>
  </si>
  <si>
    <t>SUDECAP</t>
  </si>
  <si>
    <t>93.22.02</t>
  </si>
  <si>
    <t>COMPUTADOR COM PERIFÉRICOS - PROCESSADOR I5 (EQUIVALENTE OU SUPERIOR) 8GB, RAM, HD 1 TB, PLACA DE VÍDEO 1GB E WINDOWS 10</t>
  </si>
  <si>
    <t>UN</t>
  </si>
  <si>
    <t>1.1.9.</t>
  </si>
  <si>
    <t>83.25.54</t>
  </si>
  <si>
    <t>IMPRESSORA MULTIFUNCIONAL A3</t>
  </si>
  <si>
    <t>1.2.</t>
  </si>
  <si>
    <t>PROJETO BÁSICO E EXECUTIVO</t>
  </si>
  <si>
    <t>1.2.1.</t>
  </si>
  <si>
    <t>COMPOSIÇÃO</t>
  </si>
  <si>
    <t>62.04.01</t>
  </si>
  <si>
    <t>LAUDO GEOTECNICO PARA FINS DE LICENCIAMENTO</t>
  </si>
  <si>
    <t>1.2.2.</t>
  </si>
  <si>
    <t>CO-27427</t>
  </si>
  <si>
    <t>PROJETO EXECUTIVO DE ESTRUTURA DE CONCRETO ARMADO: VERTEDOR E DIQUE (1 UN: PRANCHA A1)</t>
  </si>
  <si>
    <t>1.2.3.</t>
  </si>
  <si>
    <t>CO-27368</t>
  </si>
  <si>
    <t>MANUAL DE USO, OPERAÇÃO E MANUTENÇÃO DO SISTEMA PROJETADO - ÁREA ACIMA DE 10.000 M2 (CO-27368)</t>
  </si>
  <si>
    <t>M2</t>
  </si>
  <si>
    <t>1.2.4.</t>
  </si>
  <si>
    <t>CO-27439</t>
  </si>
  <si>
    <t>ESPECIFICAÇÃO DOS MATERIAIS COM MEMORIAL DESCRITIVO PARA OBRAS DE INFRAESTRUTURA (SETOP CO-27439)</t>
  </si>
  <si>
    <t>1.2.5.</t>
  </si>
  <si>
    <t>CO-27413</t>
  </si>
  <si>
    <t>PLANILHA ORÇ., CRONOG. E MEMÓRIA DE CÁLC. P/ INFRAESTRUTURA P/ PROJ. BÁSICO E EXEC. (CO-27413)</t>
  </si>
  <si>
    <t>1.2.6.</t>
  </si>
  <si>
    <t>CO-27397</t>
  </si>
  <si>
    <t xml:space="preserve">PLANILHA ORÇ., CRONOG. E MEMÓRIA DE CÁLC. P/ PROJ.BÁSICO / EXECUTIVO DO DIQUE E BARRAGEM - ÁREA ACIMA DE 16.000M2 (CO-27397) </t>
  </si>
  <si>
    <t>1.2.7.</t>
  </si>
  <si>
    <t>CO-27483</t>
  </si>
  <si>
    <t>PERSPECTIVA COLORIDA (50X70)CM (CO-27483)</t>
  </si>
  <si>
    <t>1.2.8.</t>
  </si>
  <si>
    <t>CO-27424</t>
  </si>
  <si>
    <t>PROJETO EXECUTIVO DE TERRAPLENAGEM (PLANTA) (1 UN: PRANCHA A1)</t>
  </si>
  <si>
    <t>1.2.9.</t>
  </si>
  <si>
    <t>CO-27425</t>
  </si>
  <si>
    <t>PROJETO EXECUTIVO DE TERRAPLENAGEM (SEÇÕES) (1 UN: PRANCHA A1)</t>
  </si>
  <si>
    <t>1.2.10.</t>
  </si>
  <si>
    <t>3053017</t>
  </si>
  <si>
    <t>ELABORAÇÃO DE PROJETO BÁSICO: BARRAGEM, VERTEDOR E DIQUE (SIURB 3053017) (1 UN: PRANCHA A1)</t>
  </si>
  <si>
    <t>1.3.</t>
  </si>
  <si>
    <t>CANTEIROS DE OBRAS (SERVIÇOS PRELIMINARES)</t>
  </si>
  <si>
    <t>1.3.1.</t>
  </si>
  <si>
    <t>SINAPI-I</t>
  </si>
  <si>
    <t>10775</t>
  </si>
  <si>
    <t>LOCACAO DE CONTAINER 2,30 X 6,00 M, ALT. 2,50 M, COM 1 SANITARIO, PARA ESCRITORIO, COMPLETO, SEM DIVISORIAS INTERNAS (NAO INCLUI MOBILIZACAO/DESMOBILIZACAO)</t>
  </si>
  <si>
    <t>BDI 3</t>
  </si>
  <si>
    <t>1.3.2.</t>
  </si>
  <si>
    <t>CUP. N 16</t>
  </si>
  <si>
    <t>EXECUCAO DE CENTRAL DE ARMADURA EM CANTEIRO DE OBRA, NAO INCLUSO MOBILIARIO E EQUIPAMENTOS</t>
  </si>
  <si>
    <t>1.3.3.</t>
  </si>
  <si>
    <t>ED-50129</t>
  </si>
  <si>
    <t>BARRACÃO DE OBRA PARA DEPÓSITO E FERRAMENTARIA TIPO-II, ÁREA INTERNA 25,41M2, EM CHAPA DE COMPENSADO RESINADO, INCLUSIVE MOBILIÁRIO (OBRA DE MÉDIO PORTE, EFETIVO DE 30 A 60 HOMENS), PADRÃO DER-MG</t>
  </si>
  <si>
    <t>1.3.4.</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</si>
  <si>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</si>
  <si>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</si>
  <si>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1.3.5.</t>
  </si>
  <si>
    <t>10777</t>
  </si>
  <si>
    <t>LOCACAO DE CONTAINER 2,30 X 4,30 M, ALT. 2,50 M, PARA SANITARIO, COM 3 BACIAS, 4 CHUVEIROS, 1 LAVATORIO E 1 MICTORIO (NAO INCLUI MOBILIZACAO/DESMOBILIZACAO)</t>
  </si>
  <si>
    <t>1.3.6.</t>
  </si>
  <si>
    <t>103689</t>
  </si>
  <si>
    <t>FORNECIMENTO E INSTALAÇÃO DE PLACA DE OBRA COM CHAPA GALVANIZADA E ESTRUTURA DE MADEIRA. AF_03/2022_PS</t>
  </si>
  <si>
    <t>1.3.7.</t>
  </si>
  <si>
    <t>105115</t>
  </si>
  <si>
    <t>INSTALAÇÃO E DESINSTALAÇÃO MECANIZADA DE CONTÊINER OU MÓDULO HABITÁVEL DE USOS DIVERSOS. AF_03/2024</t>
  </si>
  <si>
    <t>1.3.8.</t>
  </si>
  <si>
    <t>ED-50150</t>
  </si>
  <si>
    <t>LIGAÇÃO DE ÁGUA PROVISÓRIA PARA CANTEIRO, INCLUSIVE HIDRÔMETRO E CAVALETE PARA MEDIÇÃO DE ÁGUA - ENTRADA PRINCIPAL, EM AÇO GALVANIZADO DN 20MM (1/2") - PADRÃO CONCESSIONÁRIA</t>
  </si>
  <si>
    <t>1.3.9.</t>
  </si>
  <si>
    <t>ED-50151</t>
  </si>
  <si>
    <t>LIGAÇÃO PROVISÓRIA COM ENTRADA DE ENERGIA AÉREA, PADRÃO CEMIG, CARGA INSTALADA DE 15,1KVA ATÉ 30KVA, TRIFÁSICO, COM SAÍDA SUBTERRÂNEA, INCLUSIVE POSTE, CAIXA PARA MEDIDOR, DISJUNTOR, BARRAMENTO, ATERRAMENTO E ACESSÓRIOS</t>
  </si>
  <si>
    <t>1.3.10.</t>
  </si>
  <si>
    <t>105114</t>
  </si>
  <si>
    <t>EXECUÇÃO DOS APOIOS PARA CONTÊINER OU MÓDULO HABITÁVEL. AF_03/2024</t>
  </si>
  <si>
    <t>M3</t>
  </si>
  <si>
    <t>1.4.</t>
  </si>
  <si>
    <t>SINALIZAÇÕES E FECHAMENTOS (SERVIÇOS PRELIMINARES)</t>
  </si>
  <si>
    <t>1.4.1.</t>
  </si>
  <si>
    <t>SICRO</t>
  </si>
  <si>
    <t>5213383</t>
  </si>
  <si>
    <t>CAVALETE EM POLIETILENO ZEBRADO COM FAIXA REFLETIVA - H = 1,00 M - UTILIZAÇÃO DE 600 CICLOS - FORNECIMENTO, 01 IMPLANTAÇÃO E 01 RETIRADA DIÁRIA</t>
  </si>
  <si>
    <t>UN.DIA</t>
  </si>
  <si>
    <t>1.4.2.</t>
  </si>
  <si>
    <t>CUP. N 18</t>
  </si>
  <si>
    <t>SINALIZAÇÃO COM TELA TAPUME EM PVC - 10 USOS</t>
  </si>
  <si>
    <t>M</t>
  </si>
  <si>
    <t>1.4.3.</t>
  </si>
  <si>
    <t>CUP. N 21</t>
  </si>
  <si>
    <t>SINALIZAÇÃO NOTURNA COM BALDE PLÁSTICO, FIAÇÃO E LÂMPADA, REUTILIZAÇÃO 7 VEZES</t>
  </si>
  <si>
    <t>1.4.4.</t>
  </si>
  <si>
    <t>98459</t>
  </si>
  <si>
    <t>TAPUME COM TELHA METÁLICA. AF_03/2024</t>
  </si>
  <si>
    <t>1.5.</t>
  </si>
  <si>
    <t>CONSULTORIA AMBIENTAL: RIMA E LICENCIAMENTO AMBIENTAL</t>
  </si>
  <si>
    <t>1.5.1.</t>
  </si>
  <si>
    <t>P8032</t>
  </si>
  <si>
    <t>BIÓLOGO JÚNIOR COM ENCARGOS COMPLEMENTARES</t>
  </si>
  <si>
    <t>1.5.2.</t>
  </si>
  <si>
    <t>P8044</t>
  </si>
  <si>
    <t>COORDENADOR AMBIENTAL COM ENCARGOS COMPLEMENTARES</t>
  </si>
  <si>
    <t>1.5.3.</t>
  </si>
  <si>
    <t>P8057</t>
  </si>
  <si>
    <t>ENGENHEIRO AMBIENTAL JÚNIOR COM ENCARGOS COMPLEMENTARES</t>
  </si>
  <si>
    <t>1.5.4.</t>
  </si>
  <si>
    <t>P8068</t>
  </si>
  <si>
    <t>ENGENHEIRO FLORESTAL JÚNIOR COM ENCARGOS COMPLEMENTARES</t>
  </si>
  <si>
    <t>1.5.5.</t>
  </si>
  <si>
    <t>P8080.</t>
  </si>
  <si>
    <t>GEÓLOGO JÚNIOR COM ENCARGOS COMPLEMENTARES</t>
  </si>
  <si>
    <t>1.5.6.</t>
  </si>
  <si>
    <t>P8143</t>
  </si>
  <si>
    <t>TÉCNICO AMBIENTAL COM ENCARGOS COMPLEMENTARES</t>
  </si>
  <si>
    <t>1.6.</t>
  </si>
  <si>
    <t>MATERIAIS PARA CONTROLE E SEGREGAÇÃO DE RESÍDUOS (PLANO DE CONTROLE AMBIENTAL)</t>
  </si>
  <si>
    <t>1.6.1.</t>
  </si>
  <si>
    <t>92123</t>
  </si>
  <si>
    <t>SACO DE RAFIA PARA ENTULHO, NOVO, LISO (SEM CLICHE), *60 X 90* CM, INCLUSIVE MÃO DE OBRA PARA ENCHIMENTO</t>
  </si>
  <si>
    <t>1.6.2.</t>
  </si>
  <si>
    <t>COTAÇÃO</t>
  </si>
  <si>
    <t>BMB</t>
  </si>
  <si>
    <t>BOMBONA 100 LITROS COM TAMPA REMOVÍVEL (HOMOLOGADA)</t>
  </si>
  <si>
    <t>1.6.3.</t>
  </si>
  <si>
    <t>CNTT</t>
  </si>
  <si>
    <t>CONTENTOR POLIETILENO DE ALTA DENSIDADE 240L, COM 2 RODAS MACICAS DE BORRACHA</t>
  </si>
  <si>
    <t>1.6.4.</t>
  </si>
  <si>
    <t>97113</t>
  </si>
  <si>
    <t>APLICAÇÃO DE LONA PLÁSTICA PARA EXECUÇÃO DE PAVIMENTOS DE CONCRETO. AF_04/2022</t>
  </si>
  <si>
    <t>1.6.5.</t>
  </si>
  <si>
    <t>97049</t>
  </si>
  <si>
    <t>PLACA INDICATIVA DE SINALIZAÇÃO DE SEGURANÇA FIXADA DIRETAMENTE NA ESTRUTURA ATRAVÉS DE PREGOS</t>
  </si>
  <si>
    <t>1.6.6.</t>
  </si>
  <si>
    <t>104801</t>
  </si>
  <si>
    <t>TELA DE ARAME GALVANIZADA QUADRANGULAR / LOSANGULAR, FIO 2,11 MM (14 BWG), MALHA 8 X 8 CM, H = 2 M - FORNECIMENTO E FIXAÇÃO</t>
  </si>
  <si>
    <t>1.7.</t>
  </si>
  <si>
    <t>INFRAESTRUTURA E FUNDAÇÃO (BARRAGEM E VERTEDOURO)</t>
  </si>
  <si>
    <t>1.7.1.</t>
  </si>
  <si>
    <t>101250</t>
  </si>
  <si>
    <t>ESCAVAÇÃO VERTICAL PARA INFRAESTRUTURA, COM CARGA, DESCARGA E TRANSPORTE DE SOLO DE 1ª CATEGORIA, COM ESCAVADEIRA HIDRÁULICA (CAÇAMBA: 1,2 M³ / 155HP), FROTA DE 6 CAMINHÕES BASCULANTES DE 18 M³, DMT DE 2 KM E VELOCIDADE MÉDIA 19 KM/H. AF_05/2020</t>
  </si>
  <si>
    <t>1.7.2.</t>
  </si>
  <si>
    <t>CUP. N 19</t>
  </si>
  <si>
    <t>ENSECADEIRA DE MADEIRA COM PAREDE DUPLA</t>
  </si>
  <si>
    <t>1.7.3.</t>
  </si>
  <si>
    <t>104482</t>
  </si>
  <si>
    <t>ESGOTAMENTO DE VALA COM BOMBA SUBMERSÍVEL. AF_12/2022</t>
  </si>
  <si>
    <t>H</t>
  </si>
  <si>
    <t>1.7.4.</t>
  </si>
  <si>
    <t>SBC</t>
  </si>
  <si>
    <t>21363</t>
  </si>
  <si>
    <t>RIP-RAP EM PEDRA MARROADA LANCADA</t>
  </si>
  <si>
    <t>1.7.5.</t>
  </si>
  <si>
    <t>CP001</t>
  </si>
  <si>
    <t>LASTRO DE PEDRA BRITADA PARA TRANSIÇÃO DE RIP-RAP - BRITAS 1, 2 OU 3 (CÓDIGO BASE: SUDECAP 19.53.01)</t>
  </si>
  <si>
    <t>M³</t>
  </si>
  <si>
    <t>1.7.6.</t>
  </si>
  <si>
    <t>CP002</t>
  </si>
  <si>
    <t xml:space="preserve">TAPETE DRENANTE TIPO SANDUÍCHE COM BRITA 2 E AREIA MÉDIA </t>
  </si>
  <si>
    <t>1.7.7.</t>
  </si>
  <si>
    <t>C1525</t>
  </si>
  <si>
    <t>CONCRETO USINADO BOMBEAVEL, CLASSE DE RESISTENCIA C30, BRITA 0 E 1, SLUMP = 100 +/- 20 MM, COM BOMBEAMENTO (DISPONIBILIZACAO DE BOMBA), INCLUSIVE LANÇAMENTO COM BOMBA, ADENSAMENTO E ACABAMENTO (NBR 8953)</t>
  </si>
  <si>
    <t>1.7.8.</t>
  </si>
  <si>
    <t>ORSE-140</t>
  </si>
  <si>
    <t>AÇO CA-50 DE 6,3MM A 16,0MM INCLUSIVE CORTE, DOBRAGEM E MONTAGEM PARA SUPERESTRUTURAS E FUNDAÇÕES (ORSE 140)</t>
  </si>
  <si>
    <t>KG</t>
  </si>
  <si>
    <t>1.7.9.</t>
  </si>
  <si>
    <t>96542</t>
  </si>
  <si>
    <t>FABRICAÇÃO, MONTAGEM E DESMONTAGEM DE FÔRMA PARA VIGA BALDRAME, EM CHAPA DE MADEIRA COMPENSADA RESINADA, E=17 MM, 4 UTILIZAÇÕES. AF_01/2024</t>
  </si>
  <si>
    <t>1.7.10.</t>
  </si>
  <si>
    <t>CP003</t>
  </si>
  <si>
    <t>DRENO EM FILTRO VERTICAL, EXECUTADO NO CORPO DA BARRAGEM, COM TUBO DE PEAD CORRUGADO FLEXÍVEL PERFURADO, ENCHIMENTO COM BRITA, ENVOLVIDO COM MANTA GEOTÊXTIL (CÓDIGO-BASE SINAPI: 102722)</t>
  </si>
  <si>
    <t>1.7.11.</t>
  </si>
  <si>
    <t>101127</t>
  </si>
  <si>
    <t>ESCAVAÇÃO HORIZONTAL, INCLUINDO CARGA E DESCARGA EM SOLO DE 1A CATEGORIA COM TRATOR DE ESTEIRAS (347HP/LÂMINA: 8,70M3). AF_07/2020</t>
  </si>
  <si>
    <t>1.7.12.</t>
  </si>
  <si>
    <t>95877</t>
  </si>
  <si>
    <t>TRANSPORTE COM CAMINHÃO BASCULANTE DE 18 M³, EM VIA URBANA PAVIMENTADA, DMT ATÉ 30 KM (UNIDADE: M3XKM). AF_07/2020</t>
  </si>
  <si>
    <t>M3XKM</t>
  </si>
  <si>
    <t>1.7.13.</t>
  </si>
  <si>
    <t>105557</t>
  </si>
  <si>
    <t>EXECUÇÃO E COMPACTAÇÃO DE CAMADA FINAL DE ATERRO (100% DE ENERGIA DO PROCTOR NORMAL) COM SOLO PREDOMINANTEMENTE ARGILOSO, EM CAMADAS COM ESPESSURA DE 10 CM - EXCLUSIVE ESCAVAÇÃO, CARGA E TRANSPORTE E SOLO. AF_09/2024</t>
  </si>
  <si>
    <t>1.7.14.</t>
  </si>
  <si>
    <t>CP004</t>
  </si>
  <si>
    <t>INSTALAÇÃO DE PIEZÔMETRO (CÓDIGO-BASE SIURB INFRA: 2005004)</t>
  </si>
  <si>
    <t>1.7.15.</t>
  </si>
  <si>
    <t>BOCA PARA BUEIRO SIMPLES TUBULAR D = 150 CM EM CONCRETO, ALAS COM ESCONSIDADE DE 0°, INCLUINDO FÔRMAS E MATERIAIS. AF_07/2021</t>
  </si>
  <si>
    <t>1.7.16.</t>
  </si>
  <si>
    <t>EMBASA</t>
  </si>
  <si>
    <t>11.02.79</t>
  </si>
  <si>
    <t>FORNECIMENTO E ASSENTAMENTO DE TUBO DE CONCRETO ARMADO CA-3, PONTA-BOLSA, REJUNTADO COM ARGAMASSA, DN = 1500 MM</t>
  </si>
  <si>
    <t>1.7.17.</t>
  </si>
  <si>
    <t>1.7.18.</t>
  </si>
  <si>
    <t>1.7.19.</t>
  </si>
  <si>
    <t>ESCAVAÇÃO MANUAL DE VALA. AF_09/2024</t>
  </si>
  <si>
    <t>1.7.20.</t>
  </si>
  <si>
    <t>2003868</t>
  </si>
  <si>
    <t>LASTRO DE PEDRA DE MÃO OU RACHÃO - ESPALHAMENTO MANUAL</t>
  </si>
  <si>
    <t>1.7.21.</t>
  </si>
  <si>
    <t>LASTRO COM MATERIAL GRANULAR (PEDRA BRITADA N.1 E PEDRA BRITADA N.2), APLICADO EM PISOS OU LAJES SOBRE SOLO, ESPESSURA DE *10 CM*. AF_01/2024</t>
  </si>
  <si>
    <t>1.7.22.</t>
  </si>
  <si>
    <t>EMOP</t>
  </si>
  <si>
    <t>10125-I</t>
  </si>
  <si>
    <t>TUBO FERRO FUNDIDO CENTRIF.DUCTIL,P/CANA LIZ.SOB PRES.OU GRAVIT.NORMA ABNT NBR 15 .420,INCL.ANEL BOR.NITRILICO,DIAM.500MM</t>
  </si>
  <si>
    <t>1.7.23.</t>
  </si>
  <si>
    <t>10128-I</t>
  </si>
  <si>
    <t>TUBO FERRO FUNDIDO CENTRIF.DUCTIL,P/CANA LIZ.SOB PRES.OU GRAVIT.NORMA ABNT NBR 15 .420,INCL.ANEL BOR.NITRILICO,DIAM.800MM</t>
  </si>
  <si>
    <t>1.7.24.</t>
  </si>
  <si>
    <t>97150-C</t>
  </si>
  <si>
    <t>ASSENTAMENTO DE TUBO DE FERRO FUNDIDO PARA REDE DE ÁGUA, DN 500 MM, JUNTA ELÁSTICA, INSTALADO EM LOCAL COM NÍVEL ALTO DE INTERFERÊNCIAS (NÃO INCLUI FORNECIMENTO). AF_05/2024</t>
  </si>
  <si>
    <t>1.7.25.</t>
  </si>
  <si>
    <t>97153-C</t>
  </si>
  <si>
    <t>ASSENTAMENTO DE TUBO DE FERRO FUNDIDO PARA REDE DE ÁGUA, DN 800 MM, JUNTA ELÁSTICA, INSTALADO EM LOCAL COM NÍVEL ALTO DE INTERFERÊNCIAS (NÃO INCLUI FORNECIMENTO). AF_05/2024</t>
  </si>
  <si>
    <t>1.7.26.</t>
  </si>
  <si>
    <t>SEINFRA</t>
  </si>
  <si>
    <t xml:space="preserve"> I3416 SEINFRA</t>
  </si>
  <si>
    <t>CURVA FoFo 45 FF PARA ÁGUA DN  500 PN10</t>
  </si>
  <si>
    <t>1.7.27.</t>
  </si>
  <si>
    <t xml:space="preserve"> I3419 SEINFRA</t>
  </si>
  <si>
    <t>CURVA FoFo 45 FF PARA ÁGUA DN  800 PN10</t>
  </si>
  <si>
    <t>1.7.28.</t>
  </si>
  <si>
    <t xml:space="preserve"> I3803 SEINFRA</t>
  </si>
  <si>
    <t>EXTREMIDADE FLANGE E PONTA DN  500 PN10</t>
  </si>
  <si>
    <t>1.7.29.</t>
  </si>
  <si>
    <t xml:space="preserve"> I3806 SEINFRA</t>
  </si>
  <si>
    <t>EXTREMIDADE FLANGE E PONTA DN  800 PN10</t>
  </si>
  <si>
    <t>1.7.30.</t>
  </si>
  <si>
    <t xml:space="preserve"> I10414 SEINFRA</t>
  </si>
  <si>
    <t>VÁLVULA BORBOLETA BI-EXCÊNTRICA FLANGEADA COM ATUADOR ELETROMECANICO, (ON OFF), PN 10 DN 500</t>
  </si>
  <si>
    <t>1.7.31.</t>
  </si>
  <si>
    <t xml:space="preserve"> I10417 SEINFRA</t>
  </si>
  <si>
    <t>VÁLVULA BORBOLETA BI-EXCÊNTRICA FLANGEADA COM ATUADOR ELETROMECANICO, (ON OFF), PN 10 DN 800</t>
  </si>
  <si>
    <t>1.7.32.</t>
  </si>
  <si>
    <t xml:space="preserve"> I5617 SEINFRA</t>
  </si>
  <si>
    <t>VALVULA DE PE C/ CRIVO COM FLANGE DN 500 PN10</t>
  </si>
  <si>
    <t>1.7.33.</t>
  </si>
  <si>
    <t xml:space="preserve"> M019600104 EMBASA</t>
  </si>
  <si>
    <t>VALVULA DISPERSADORA ASTM A283C TIPO "HOWELL BUNGER", DN 500X18,69MCA CONFORME PROJETO</t>
  </si>
  <si>
    <t>PÇ</t>
  </si>
  <si>
    <t>1.7.34.</t>
  </si>
  <si>
    <t>COPASA</t>
  </si>
  <si>
    <t>MONTAGENS ESPECIAIS EM FERRO FUNDIDO</t>
  </si>
  <si>
    <t>1.7.35.</t>
  </si>
  <si>
    <t>ORSE</t>
  </si>
  <si>
    <t>TRANSPORTE DE TUBOS DE FERRO FUNDIDO</t>
  </si>
  <si>
    <t>TXKM</t>
  </si>
  <si>
    <t>1.8.</t>
  </si>
  <si>
    <t>CONSTRUÇÃO DO DIQUE</t>
  </si>
  <si>
    <t>1.8.1.</t>
  </si>
  <si>
    <t>4915761</t>
  </si>
  <si>
    <t>REMOÇÃO MANUAL DE VEGETAÇÃO DANINHA</t>
  </si>
  <si>
    <t>1.8.2.</t>
  </si>
  <si>
    <t>1.8.3.</t>
  </si>
  <si>
    <t>93379</t>
  </si>
  <si>
    <t>REATERRO MECANIZADO DE VALA COM RETROESCAVADEIRA (CAPACIDADE DA CAÇAMBA DA RETRO: 0,26 M³/POTÊNCIA: 88 HP), LARGURA 0,8 A 1,5 M, PROFUNDIDADE ATÉ 1,5 M, COM SOLO (SEM SUBSTITUIÇÃO) DE 1ª CATEGORIA, COM COMPACTADOR DE SOLOS DE PERCUSSÃO AF_08/2023</t>
  </si>
  <si>
    <t>1.8.4.</t>
  </si>
  <si>
    <t>100982</t>
  </si>
  <si>
    <t>CARGA, MANOBRA E DESCARGA DE ENTULHO EM CAMINHÃO BASCULANTE 10 M³ - CARGA COM ESCAVADEIRA HIDRÁULICA (CAÇAMBA DE 0,80 M³ / 111 HP) E DESCARGA LIVRE (UNIDADE: M3). AF_07/2020</t>
  </si>
  <si>
    <t>1.8.5.</t>
  </si>
  <si>
    <t>95875</t>
  </si>
  <si>
    <t>TRANSPORTE COM CAMINHÃO BASCULANTE DE 10 M³, EM VIA URBANA PAVIMENTADA, DMT ATÉ 30 KM (UNIDADE: M3XKM). AF_07/2020</t>
  </si>
  <si>
    <t>1.8.6.</t>
  </si>
  <si>
    <t>026</t>
  </si>
  <si>
    <t>TAXA DE DESTINAÇÃO DE MATERIAL INSERVÍVEL EM ATERRO DE INERTES (BDI DIFERENCIADO: 16,80%)</t>
  </si>
  <si>
    <t>1.8.7.</t>
  </si>
  <si>
    <t>100343</t>
  </si>
  <si>
    <t>ARMAÇÃO DE CORTINA DE CONTENÇÃO EM CONCRETO ARMADO, COM AÇO CA-50 DE 8 MM - MONTAGEM. AF_11/2024</t>
  </si>
  <si>
    <t>1.8.8.</t>
  </si>
  <si>
    <t>100344</t>
  </si>
  <si>
    <t>ARMAÇÃO DE CORTINA DE CONTENÇÃO EM CONCRETO ARMADO, COM AÇO CA-50 DE 10 MM - MONTAGEM. AF_11/2024</t>
  </si>
  <si>
    <t>1.8.9.</t>
  </si>
  <si>
    <t>100349C</t>
  </si>
  <si>
    <t>CONCRETAGEM DE CORTINA DE CONTENÇÃO 25MPA, ATRAVÉS DE BOMBA LANÇAMENTO, ADENSAMENTO E ACABAMENTO</t>
  </si>
  <si>
    <t>1.8.10.</t>
  </si>
  <si>
    <t>1.8.11.</t>
  </si>
  <si>
    <t>96620A</t>
  </si>
  <si>
    <t>LASTRO DE CONCRETO MAGRO, APLICADO EM PISOS, LAJES SOBRE SOLO OU RADIERS</t>
  </si>
  <si>
    <t>1.9.</t>
  </si>
  <si>
    <t>DEMOLIÇÃO / REMOÇÃO NO ENTORNO DA BARRAGEM E VERTEDOURO</t>
  </si>
  <si>
    <t>1.9.1.</t>
  </si>
  <si>
    <t>104790</t>
  </si>
  <si>
    <t>DEMOLIÇÃO DE PISO DE CONCRETO SIMPLES, DE FORMA MECANIZADA COM MARTELETE, SEM REAPROVEITAMENTO. AF_09/2023</t>
  </si>
  <si>
    <t>1.9.2.</t>
  </si>
  <si>
    <t>97625</t>
  </si>
  <si>
    <t>DEMOLIÇÃO DE ALVENARIA PARA QUALQUER TIPO DE BLOCO, DE FORMA MECANIZADA, SEM REAPROVEITAMENTO. AF_09/2023</t>
  </si>
  <si>
    <t>1.9.3.</t>
  </si>
  <si>
    <t>SCO 05.05.3250</t>
  </si>
  <si>
    <t>REMOCAO DE TUBULACAO DE FERRO FUNDIDO COM DIAMETRO NOMINAL DE 50MM A 300MM, EXCLUSIVE ESCAVACAO E REATERRO</t>
  </si>
  <si>
    <t>1.9.4.</t>
  </si>
  <si>
    <t>SCO 04.05.3300</t>
  </si>
  <si>
    <t>REMOCAO DE TUBULACAO DE FERRO FUNDIDO COM DIAMETRO NOMINAL DE 400MM A 600MM, EXCLUSIVE ESCAVACAO E REATERRO</t>
  </si>
  <si>
    <t>1.9.5.</t>
  </si>
  <si>
    <t>98525</t>
  </si>
  <si>
    <t>LIMPEZA MECANIZADA DE CAMADA VEGETAL, VEGETAÇÃO E PEQUENAS ÁRVORES (DIÂMETRO DE TRONCO MENOR QUE 0,20 M), COM TRATOR DE ESTEIRAS. AF_03/2024</t>
  </si>
  <si>
    <t>1.9.6.</t>
  </si>
  <si>
    <t>97630</t>
  </si>
  <si>
    <t>DEMOLIÇÃO DE ESTRUTURAS DE CONCRETO ARMADO EM GERAL, DE FORMA MECANIZADA COM ROMPEDOR ACOPLADO EM ESCAVADEIRA HIDRÁULICA, SEM REAPROVEITAMENTO</t>
  </si>
  <si>
    <t>1.9.7.</t>
  </si>
  <si>
    <t>05.002.0075-0</t>
  </si>
  <si>
    <t>DEMOLIÇÃO E REMOÇÃO COM MAÇARICO E GUINDASTES DE ESTRUTURAS METÁLICAS OU SIMILARES COM CHAPAS DE AÇO, MEDIDAS PELO PESO REMOVIDO (SCO 05.002.0075-0)</t>
  </si>
  <si>
    <t>T</t>
  </si>
  <si>
    <t>1.9.8.</t>
  </si>
  <si>
    <t>104800</t>
  </si>
  <si>
    <t>REMOÇÃO DE CERCAS E MOURÕES, DE FORMA MANUAL, SEM REAPROVEITAMENTO. AF_09/2023</t>
  </si>
  <si>
    <t>1.9.9.</t>
  </si>
  <si>
    <t>1.9.10.</t>
  </si>
  <si>
    <t>1.9.11.</t>
  </si>
  <si>
    <t>1.10.</t>
  </si>
  <si>
    <t>SERVIÇOS COMPLEMENTARES</t>
  </si>
  <si>
    <t>1.10.1.</t>
  </si>
  <si>
    <t>98522</t>
  </si>
  <si>
    <t>ALAMBRADO EM MOURÕES DE CONCRETO SEÇÃO QUADRADA 10CMX10CM, COM TELA DE ARAME GALVANIZADO FIO 12 BWG, MALHA 8X8CM (INCLUSIVE BALDRAME 15CM x 20CM)</t>
  </si>
  <si>
    <t>1.10.2.</t>
  </si>
  <si>
    <t>CO-27387</t>
  </si>
  <si>
    <t>COMO CONSTRUÍDO ("AS BUILT") DE PROJETOS COM ÁREA DE 10.001 M2 ATÉ 20.000 M2</t>
  </si>
  <si>
    <t>1.11.</t>
  </si>
  <si>
    <t>GUARITA COM BANHEIRO</t>
  </si>
  <si>
    <t>1.11.1.</t>
  </si>
  <si>
    <t>10667</t>
  </si>
  <si>
    <t>CONTAINER ALMOXARIFADO, DE *2,40* X *6,00* M, PADRAO SIMPLES, SEM REVESTIMENTO E SEM DIVISORIAS INTERNOS E SEM SANITARIO, PARA USO EM CANTEIRO DE OBRAS</t>
  </si>
  <si>
    <t>1.11.2.</t>
  </si>
  <si>
    <t>100722</t>
  </si>
  <si>
    <t>PINTURA COM TINTA ALQUÍDICA DE FUNDO (TIPO ZARCÃO) APLICADA A ROLO OU PINCEL SOBRE SUPERFÍCIES METÁLICAS (EXCETO PERFIL) EXECUTADO EM OBRA (POR DEMÃO). AF_01/2020</t>
  </si>
  <si>
    <t>1.11.3.</t>
  </si>
  <si>
    <t>100758</t>
  </si>
  <si>
    <t>PINTURA COM TINTA ALQUÍDICA DE ACABAMENTO (ESMALTE SINTÉTICO ACETINADO) APLICADA A ROLO OU PINCEL SOBRE SUPERFÍCIES METÁLICAS (EXCETO PERFIL) EXECUTADO EM OBRA (02 DEMÃOS). AF_01/2020</t>
  </si>
  <si>
    <t>1.11.4.</t>
  </si>
  <si>
    <t>96114</t>
  </si>
  <si>
    <t>FORRO EM DRYWALL, PARA AMBIENTES COMERCIAIS, INCLUSIVE ESTRUTURA BIRECIONAL DE FIXAÇÃO. AF_08/2023_PS</t>
  </si>
  <si>
    <t>1.11.5.</t>
  </si>
  <si>
    <t>96367</t>
  </si>
  <si>
    <t>PAREDE COM SISTEMA EM CHAPAS DE GESSO PARA DRYWALL, USO INTERNO, COM DUAS FACES DUPLAS E ESTRUTURA METÁLICA COM GUIAS SIMPLES PARA PAREDES COM ÁREA LÍQUIDA MAIOR OU IGUAL A 6 M2, COM VÃOS. AF_07/2023_PS</t>
  </si>
  <si>
    <t>1.11.6.</t>
  </si>
  <si>
    <t>96371</t>
  </si>
  <si>
    <t>PAREDE COM SISTEMA EM CHAPAS DE GESSO PARA DRYWALL, USO INTERNO, COM UMA FACE SIMPLES E ESTRUTURA METÁLICA COM GUIAS SIMPLES PARA PAREDES COM ÁREA LÍQUIDA MAIOR OU IGUAL A 6 M2, COM VÃOS. AF_07/2023_PS</t>
  </si>
  <si>
    <t>1.11.7.</t>
  </si>
  <si>
    <t>104314</t>
  </si>
  <si>
    <t>TRAMA DE AÇO COMPOSTA POR TERÇAS PARA TELHADOS DE ATÉ 2 ÁGUAS PARA TELHA ONDULADA DE FIBROCIMENTO, METÁLICA, PLÁSTICA OU TERMOACÚSTICA, INCLUSO TRANSPORTE VERTICAL (EM KG). AF_07/2019</t>
  </si>
  <si>
    <t>1.11.8.</t>
  </si>
  <si>
    <t>94216</t>
  </si>
  <si>
    <t>TELHAMENTO COM TELHA METÁLICA TERMOACÚSTICA E = 30 MM, COM ATÉ 2 ÁGUAS, INCLUSO IÇAMENTO. AF_07/2019</t>
  </si>
  <si>
    <t>1.11.9.</t>
  </si>
  <si>
    <t>102653</t>
  </si>
  <si>
    <t>ISOLAMENTO TERMOACÚSTICO EM PAREDES E TETO COM POLIESTIRENO EXPANDIDO/EPS (ISOPOR), ESP.: 50MM, INCLUSO TRANSPORTE E INSTALAÇÃO</t>
  </si>
  <si>
    <t>1.11.10.</t>
  </si>
  <si>
    <t>94569</t>
  </si>
  <si>
    <t>JANELA DE ALUMÍNIO TIPO MAXIM-AR, BATENTE/ REQUADRO 3 A 14 CM, VIDRO INCLUSO, FIXAÇÃO COM PARAFUSO, SEM GUARNIÇÃO/ ALIZAR, DIMENSÕES 60X80 (A X L) CM, SEM ACABAMENTO, VEDAÇÃO COM SILICONE, EXCLUSIVE CONTRAMARCO - FORNECIMENTO E INSTALAÇÃO. AF_11/2024</t>
  </si>
  <si>
    <t>1.11.11.</t>
  </si>
  <si>
    <t>91341</t>
  </si>
  <si>
    <t>PORTA EM ALUMÍNIO DE ABRIR TIPO VENEZIANA COM GUARNIÇÃO, FIXAÇÃO COM PARAFUSOS - FORNECIMENTO E INSTALAÇÃO. AF_12/2019</t>
  </si>
  <si>
    <t>1.11.12.</t>
  </si>
  <si>
    <t>86888</t>
  </si>
  <si>
    <t>VASO SANITÁRIO SIFONADO COM CAIXA ACOPLADA LOUÇA BRANCA - FORNECIMENTO E INSTALAÇÃO. AF_01/2020</t>
  </si>
  <si>
    <t>1.11.13.</t>
  </si>
  <si>
    <t>86941</t>
  </si>
  <si>
    <t>LAVATÓRIO LOUÇA BRANCA COM COLUNA, 45 X 55CM OU EQUIVALENTE, PADRÃO MÉDIO, INCLUSO SIFÃO TIPO GARRAFA, VÁLVULA E ENGATE FLEXÍVEL DE 40CM EM METAL CROMADO, COM TORNEIRA CROMADA DE MESA, PADRÃO MÉDIO - FORNECIMENTO E INSTALAÇÃO. AF_01/2020</t>
  </si>
  <si>
    <t>1.11.14.</t>
  </si>
  <si>
    <t>96802</t>
  </si>
  <si>
    <t>KIT CHASSI PEX, PRÉ-FABRICADO, PARA CHUVEIRO, INCLUSO QUADRO METÁLICO, TUBOS, REGISTROS DE PRESSÃO E CONEXÕES POR CRIMPAGEM - FORNECIMENTO E INSTALAÇÃO. AF_02/2023</t>
  </si>
  <si>
    <t>1.11.15.</t>
  </si>
  <si>
    <t>100860</t>
  </si>
  <si>
    <t>CHUVEIRO ELÉTRICO COMUM CORPO PLÁSTICO, TIPO DUCHA - FORNECIMENTO E INSTALAÇÃO. AF_01/2020</t>
  </si>
  <si>
    <t>1.11.16.</t>
  </si>
  <si>
    <t>86889</t>
  </si>
  <si>
    <t>BANCADA DE GRANITO CINZA POLIDO, DE 1,50 X 0,60 M, PARA PIA DE COZINHA - FORNECIMENTO E INSTALAÇÃO. AF_01/2020</t>
  </si>
  <si>
    <t>1.11.17.</t>
  </si>
  <si>
    <t>86936</t>
  </si>
  <si>
    <t>CUBA DE EMBUTIR DE AÇO INOXIDÁVEL MÉDIA, INCLUSO VÁLVULA TIPO AMERICANA E SIFÃO TIPO GARRAFA EM METAL CROMADO - FORNECIMENTO E INSTALAÇÃO. AF_01/2020</t>
  </si>
  <si>
    <t>1.11.18.</t>
  </si>
  <si>
    <t>86909</t>
  </si>
  <si>
    <t>TORNEIRA CROMADA TUBO MÓVEL, DE MESA, 1/2" OU 3/4", PARA PIA DE COZINHA, PADRÃO ALTO - FORNECIMENTO E INSTALAÇÃO. AF_01/2020</t>
  </si>
  <si>
    <t>1.11.19.</t>
  </si>
  <si>
    <t>103782</t>
  </si>
  <si>
    <t>LUMINÁRIA TIPO PLAFON CIRCULAR, DE SOBREPOR, COM LED DE 12/13 W - FORNECIMENTO E INSTALAÇÃO. AF_09/2024</t>
  </si>
  <si>
    <t>1.11.20.</t>
  </si>
  <si>
    <t>92001</t>
  </si>
  <si>
    <t>TOMADA BAIXA DE EMBUTIR (1 MÓDULO), 2P+T 20 A, INCLUINDO SUPORTE E PLACA - FORNECIMENTO E INSTALAÇÃO. AF_03/2023</t>
  </si>
  <si>
    <t>1.11.21.</t>
  </si>
  <si>
    <t>91993</t>
  </si>
  <si>
    <t>TOMADA ALTA DE EMBUTIR (1 MÓDULO), 2P+T 20 A, INCLUINDO SUPORTE E PLACA - FORNECIMENTO E INSTALAÇÃO. AF_03/2023</t>
  </si>
  <si>
    <t>1.11.22.</t>
  </si>
  <si>
    <t>91996</t>
  </si>
  <si>
    <t>TOMADA MÉDIA DE EMBUTIR (1 MÓDULO), 2P+T 10 A, INCLUINDO SUPORTE E PLACA - FORNECIMENTO E INSTALAÇÃO. AF_03/2023</t>
  </si>
  <si>
    <t>1.11.23.</t>
  </si>
  <si>
    <t>91953</t>
  </si>
  <si>
    <t>INTERRUPTOR SIMPLES (1 MÓDULO), 10A/250V, INCLUINDO SUPORTE E PLACA - FORNECIMENTO E INSTALAÇÃO. AF_03/2023</t>
  </si>
  <si>
    <t>1.11.24.</t>
  </si>
  <si>
    <t>91929</t>
  </si>
  <si>
    <t>CABO DE COBRE FLEXÍVEL ISOLADO, 4 MM², ANTI-CHAMA 0,6/1,0 KV, PARA CIRCUITOS TERMINAIS - FORNECIMENTO E INSTALAÇÃO. AF_03/2023</t>
  </si>
  <si>
    <t>1.12.</t>
  </si>
  <si>
    <t>PQ. ALAGÁVEL (C.FUTEBOL): PAVIMENTAÇÃO (CAMPO E CALÇADA INTERNA DO CAMPO)</t>
  </si>
  <si>
    <t>1.12.1.</t>
  </si>
  <si>
    <t>C001</t>
  </si>
  <si>
    <t>LASTRO COM MATERIAL GRANULAR (BRITA N.1), ESPESSURA DE 10 CM (100324)</t>
  </si>
  <si>
    <t>BDI 2</t>
  </si>
  <si>
    <t>1.12.2.</t>
  </si>
  <si>
    <t>C002</t>
  </si>
  <si>
    <t>LASTRO COM MATERIAL GRANULAR (BRITA N.0), ESPESSURA DE 5 CM (96622)</t>
  </si>
  <si>
    <t>1.12.3.</t>
  </si>
  <si>
    <t>C003</t>
  </si>
  <si>
    <t>LASTRO COM MATERIAL GRANULAR (PÓ DE PEDRA), ESPESSURA DE 5 CM (96622)</t>
  </si>
  <si>
    <t>1.12.4.</t>
  </si>
  <si>
    <t>87702</t>
  </si>
  <si>
    <t>CONTRAPISO EM ARGAMASSA TRAÇO 1:4 (CIMENTO E AREIA), PREPARO MANUAL, APLICADO EM ÁREAS SECAS SOBRE LAJE, NÃO ADERIDO, ACABAMENTO NÃO REFORÇADO, ESPESSURA 6CM. AF_07/2021</t>
  </si>
  <si>
    <t>1.12.5.</t>
  </si>
  <si>
    <t>94992</t>
  </si>
  <si>
    <t>EXECUÇÃO DE PASSEIO (CALÇADA) OU PISO DE CONCRETO COM CONCRETO MOLDADO IN LOCO, FEITO EM OBRA, ACABAMENTO CONVENCIONAL, ESPESSURA 6 CM, ARMADO. AF_08/2022</t>
  </si>
  <si>
    <t>1.13.</t>
  </si>
  <si>
    <t>PQ. ALAGÁVEL (C.FUTEBOL): ALVENARIA E FECHAMENTO (MURETA E ALAMBRADO)</t>
  </si>
  <si>
    <t>1.13.1.</t>
  </si>
  <si>
    <t>103325</t>
  </si>
  <si>
    <t>ALVENARIA DE VEDAÇÃO DE BLOCOS CERÂMICOS FURADOS NA VERTICAL DE 14X19X39 CM (ESPESSURA 14 CM) E ARGAMASSA DE ASSENTAMENTO COM PREPARO MANUAL. AF_12/2021</t>
  </si>
  <si>
    <t>1.13.2.</t>
  </si>
  <si>
    <t>102363</t>
  </si>
  <si>
    <t>ALAMBRADO PARA QUADRA POLIESPORTIVA, ESTRUTURADO POR TUBOS DE ACO GALVANIZADO, (MONTANTES COM DIAMETRO 2", TRAVESSAS E ESCORAS COM DIÂMETRO 1 ¼"), COM TELA DE ARAME GALVANIZADO, FIO 12 BWG E MALHA QUADRADA 5X5CM (EXCETO MURETA). AF_03/2021</t>
  </si>
  <si>
    <t>1.14.</t>
  </si>
  <si>
    <t>PQ. ALAGÁVEL (C.FUTEBOL): REVESTIMENTO (MURETA DE ALVENARIA)</t>
  </si>
  <si>
    <t>1.14.1.</t>
  </si>
  <si>
    <t>87878</t>
  </si>
  <si>
    <t>CHAPISCO APLICADO EM ALVENARIAS E ESTRUTURAS DE CONCRETO INTERNAS, COM COLHER DE PEDREIRO. ARGAMASSA TRAÇO 1:3 COM PREPARO MANUAL. AF_10/2022</t>
  </si>
  <si>
    <t>1.14.2.</t>
  </si>
  <si>
    <t>87530</t>
  </si>
  <si>
    <t>MASSA ÚNICA, EM ARGAMASSA TRAÇO 1:2:8, PREPARO MANUAL, APLICADA MANUALMENTE EM PAREDES INTERNAS DE AMBIENTES COM ÁREA ENTRE 5M² E 10M², E = 17,5MM, COM TALISCAS. AF_03/2024</t>
  </si>
  <si>
    <t>1.15.</t>
  </si>
  <si>
    <t xml:space="preserve">PQ. ALAGÁVEL (C.FUTEBOL): PINTURA (MURETA E ALAMBRADO) </t>
  </si>
  <si>
    <t>1.15.1.</t>
  </si>
  <si>
    <t>88485</t>
  </si>
  <si>
    <t>FUNDO SELADOR ACRÍLICO, APLICAÇÃO MANUAL EM PAREDE, UMA DEMÃO. AF_04/2023</t>
  </si>
  <si>
    <t>1.15.2.</t>
  </si>
  <si>
    <t>104642</t>
  </si>
  <si>
    <t>PINTURA LÁTEX ACRÍLICA STANDARD, APLICAÇÃO MANUAL EM PAREDES, DUAS DEMÃOS. AF_04/2023</t>
  </si>
  <si>
    <t>1.15.3.</t>
  </si>
  <si>
    <t>2408078</t>
  </si>
  <si>
    <t xml:space="preserve"> PINTURA DE ACABAMENTO COM ESMALTE SINTÉTICO COM PISTOLA A AR COMPRIMIDO, UMA DEMÃO, ESPESSURA DE 30 µM</t>
  </si>
  <si>
    <t>1.16.</t>
  </si>
  <si>
    <t>PQ. ALAGÁVEL (C.FUTEBOL): EQ. ESPORTIVO</t>
  </si>
  <si>
    <t>1.16.1.</t>
  </si>
  <si>
    <t>ED-49570</t>
  </si>
  <si>
    <t>CONJUNTO DE TRAVES DE FUTEBOL DE CAMPO OFICIAL COM REDE, EM TUBO DE AÇO, DIÂMETRO DE 3", COMPRIMENTO 732CM, ALTURA 244CM, INCLUSIVE TRATAMENTO ANTICORROSIVO E PINTURA</t>
  </si>
  <si>
    <t>1.17.</t>
  </si>
  <si>
    <t>PQ. ALAGÁVEL (PISTA CAMINHADA): PINTURA</t>
  </si>
  <si>
    <t>1.17.1.</t>
  </si>
  <si>
    <t>102494</t>
  </si>
  <si>
    <t>PINTURA DE PISO COM TINTA EPÓXI, APLICAÇÃO MANUAL, 2 DEMÃOS, INCLUSO PRIMER EPÓXI. AF_05/2021</t>
  </si>
  <si>
    <t>1.17.2.</t>
  </si>
  <si>
    <t>102506</t>
  </si>
  <si>
    <t>PINTURA DE DEMARCAÇÃO DE QUADRA POLIESPORTIVA COM TINTA EPÓXI, E = 5 CM, APLICAÇÃO MANUAL. AF_05/2021</t>
  </si>
  <si>
    <t>1.18.</t>
  </si>
  <si>
    <t>PQ. ALAGÁVEL (PARQUINHO): PAVIMENTAÇÃO</t>
  </si>
  <si>
    <t>1.18.1.</t>
  </si>
  <si>
    <t>104427</t>
  </si>
  <si>
    <t>EXECUÇÃO DE PAVIMENTO EM PISO INTERTRAVADO, COM BLOCO DE CONCRETO PERMEÁVEL (DRENANTE) RETANGULAR DE 20 X 10 CM, ESPESSURA 6 CM</t>
  </si>
  <si>
    <t>1.19.</t>
  </si>
  <si>
    <t>PQ. ALAGÁVEL (PARQUINHO): BRINQ. E MOBILIÁRIO</t>
  </si>
  <si>
    <t>1.19.1.</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</si>
  <si>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</si>
  <si>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</si>
  <si>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1.19.2.</t>
  </si>
  <si>
    <t>ED-49577</t>
  </si>
  <si>
    <t xml:space="preserve">FORNECIMENTO E INSTALAÇÃO DE ZANGA BURRINHO METÁLICO COM DUAS PRANCHAS PARA PARQUE INFANTIL, FIXADO COM CONCRETO NÃO ESTRUTURAL, PREPARADO EM OBRA COM BETONEIRA, COM FCK 15 MPA , INCLUSIVE ESCAVAÇÃO E TRANSPORTE COM RETIRADA DO MATERIAL ESCAVADO (EM CAÇAMBA)
</t>
  </si>
  <si>
    <t>1.19.3.</t>
  </si>
  <si>
    <t>ED-49579</t>
  </si>
  <si>
    <t>FORNECIMENTO E INSTALAÇÃO DE ESCADA HORIZONTAL METÁLICA PARA PARQUE INFANTIL, FIXADO COM CONCRETO NÃO ESTRUTURAL, PREPARADO EM OBRA COM BETONEIRA, COM FCK 15 MPA , INCLUSIVE ESCAVAÇÃO E TRANSPORTE COM RETIRADA  DO MATERIAL ESCAVADO (EM CAÇAMBA)</t>
  </si>
  <si>
    <t>1.19.4.</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</si>
  <si>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</si>
  <si>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</si>
  <si>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1.19.5.</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</si>
  <si>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</si>
  <si>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</si>
  <si>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1.19.6.</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</si>
  <si>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</si>
  <si>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</si>
  <si>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1.19.7.</t>
  </si>
  <si>
    <t>103307</t>
  </si>
  <si>
    <t>INSTALAÇÃO DE LIXEIRA METÁLICA DUPLA, CAPACIDADE DE 60 L, EM TUBO DE AÇO CARBONO E CESTOS EM CHAPA DE AÇO COM PINTURA ELETROSTÁTICA, SOBRE PISO DE CONCRETO EXISTENTE. AF_11/2021</t>
  </si>
  <si>
    <t>1.19.8.</t>
  </si>
  <si>
    <t>ED-48360</t>
  </si>
  <si>
    <t>CONJUNTO DE MESA E BANCOS DE CONCRETO PARA JOGOS (02 BANCOS EM ARCO COM D INTERNO = 130 CM E H = 43 CM E MESA COM D = 80 CM, E = 8 CM E H = 75 CM)</t>
  </si>
  <si>
    <t>1.19.9.</t>
  </si>
  <si>
    <t>B01</t>
  </si>
  <si>
    <t>BEBEDOURO DE PRESSÃO, TIPO ACESSÍVEL (ED-48170)</t>
  </si>
  <si>
    <t>1.19.10.</t>
  </si>
  <si>
    <t>ED-15446A</t>
  </si>
  <si>
    <t>BANCO EM CONCRETO APARENTE, SEM ENCOSTO , POLIDO COM ACABAMENTO EM VERNIZ, ESP. 8CM, COMPRIMENTO 360CM, LARGURA 40CM, ALTURA 45CM, INCLUSIVE CORTE NO PISO PARA FIXAÇÃO COM CONCRETO NÃO ESTRUTURAL, PREPARADO EM OBRA COM BETONEIRA, COM FCK 15 MPA</t>
  </si>
  <si>
    <t>1.19.11.</t>
  </si>
  <si>
    <t>BC1</t>
  </si>
  <si>
    <t>BANCO CIRCULAR DE CONCRETO MOLDADO IN LOCO R= 355 CM L= 50CM E H= 45CM</t>
  </si>
  <si>
    <t>1.19.12.</t>
  </si>
  <si>
    <t>ED-32001</t>
  </si>
  <si>
    <t>CORRIMÃO DUPLO EM TUBO GALVANIZADO, COM COSTURA, DIÂMETRO DE 1.1/2", ESP. 3MM, FIXADO EM PISO COM MONTANTE VERTICAL, DIÂMETRO DE 1.1/2", INCLUSIVE SUPORTE PARA CORRIMÃO EM BARRA CHATA (1"X1/2"), EXCLUSIVE PINTURA</t>
  </si>
  <si>
    <t>1.20.</t>
  </si>
  <si>
    <t>PQ. ALAGÁVEL (ACAD.AR LIVRE): EQ. GINÁSTICA</t>
  </si>
  <si>
    <t>1.20.1.</t>
  </si>
  <si>
    <t>103206</t>
  </si>
  <si>
    <t>INSTALAÇÃO DE ALONGADOR COM TRÊS ALTURAS, EM TUBO DE AÇO CARBONO - EQUIPAMENTO DE GINÁSTICA PARA ACADEMIA AO AR LIVRE / ACADEMIA DA TERCEIRA IDADE - ATI, INSTALADO SOBRE PISO DE CONCRETO EXISTENTE. AF_10/2021</t>
  </si>
  <si>
    <t>1.20.2.</t>
  </si>
  <si>
    <t>103185</t>
  </si>
  <si>
    <t>INSTALAÇÃO DE ESQUI TRIPLO, EM TUBO DE AÇO CARBONO - EQUIPAMENTO DE GINÁSTICA PARA ACADEMIA AO AR LIVRE / ACADEMIA DA TERCEIRA IDADE - ATI, INSTALADO SOBRE PISO DE CONCRETO EXISTENTE. AF_10/2021</t>
  </si>
  <si>
    <t>1.20.3.</t>
  </si>
  <si>
    <t>103186</t>
  </si>
  <si>
    <t>INSTALAÇÃO DE MULTIEXERCITADOR COM SEIS FUNÇÕES, EM TUBO DE AÇO CARBONO - EQUIPAMENTO DE GINÁSTICA PARA ACADEMIA AO AR LIVRE / ACADEMIA DA TERCEIRA IDADE - ATI, INSTALADO SOBRE PISO DE CONCRETO EXISTENTE. AF_10/2021</t>
  </si>
  <si>
    <t>1.20.4.</t>
  </si>
  <si>
    <t>103210</t>
  </si>
  <si>
    <t>INSTALAÇÃO DE PLACA ORIENTATIVA SOBRE EXERCÍCIOS, 2,00M X 1,00M, EM TUBO DE AÇO CARBONO - PARA ACADEMIA AO AR LIVRE / ACADEMIA DA TERCEIRA IDADE - ATI, INSTALADO SOBRE PISO DE CONCRETO EXISTENTE. AF_10/2021</t>
  </si>
  <si>
    <t>1.20.5.</t>
  </si>
  <si>
    <t>103208</t>
  </si>
  <si>
    <t>INSTALAÇÃO DE ROTAÇÃO VERTICAL DUPLO, EM TUBO DE ACO CARBONO - EQUIPAMENTO DE GINASTICA PARA ACADEMIA AO AR LIVRE / ACADEMIA DA TERCEIRA IDADE - ATI, INSTALADO SOBRE PISO DE CONCRETO EXISTENTE. AF_10/2021</t>
  </si>
  <si>
    <t>1.20.6.</t>
  </si>
  <si>
    <t>103189</t>
  </si>
  <si>
    <t>INSTALAÇÃO DE SIMULADOR DE REMO INDIVIDUAL, EM TUBO DE AÇO CARBONO - EQUIPAMENTO DE GINÁSTICA PARA ACADEMIA AO AR LIVRE / ACADEMIA DA TERCEIRA IDADE - ATI, INSTALADO SOBRE PISO DE CONCRETO EXISTENTE. AF_10/2021</t>
  </si>
  <si>
    <t>1.20.7.</t>
  </si>
  <si>
    <t>103209</t>
  </si>
  <si>
    <t>INSTALAÇÃO DE SURF DUPLO, EM TUBO DE AÇO CARBONO - EQUIPAMENTO DE GINÁSTICA PARA ACADEMIA AO AR LIVRE / ACADEMIA DA TERCEIRA IDADE - ATI, INSTALADO SOBRE PISO DE CONCRETO EXISTENTE. AF_10/2021</t>
  </si>
  <si>
    <t>1.20.8.</t>
  </si>
  <si>
    <t>103205</t>
  </si>
  <si>
    <t>INSTALAÇÃO DE PRESSÃO DE PERNAS TRIPLO, EM TUBO DE AÇO CARBONO - EQUIPAMENTO DE GINÁSTICA PARA ACADEMIA AO AR LIVRE / ACADEMIA DA TERCEIRA IDADE - ATI, INSTALADO SOBRE PISO DE CONCRETO EXISTENTE. AF_10/2021</t>
  </si>
  <si>
    <t>1.20.9.</t>
  </si>
  <si>
    <t>1.21.</t>
  </si>
  <si>
    <t>PQ. ALAGÁVEL: PAISAGISMO</t>
  </si>
  <si>
    <t>1.21.1.</t>
  </si>
  <si>
    <t>103946</t>
  </si>
  <si>
    <t>PLANTIO DE GRAMA ESMERALDA OU SÃO CARLOS OU CURITIBANA, EM PLACAS. AF_07/2024</t>
  </si>
  <si>
    <t>1.21.2.</t>
  </si>
  <si>
    <t>98511</t>
  </si>
  <si>
    <t>PLANTIO DE ÁRVORE ORNAMENTAL COM ALTURA DE MUDA MAIOR QUE 2,00 M E MENOR OU IGUAL A 4,00 M . AF_07/2024</t>
  </si>
  <si>
    <t>1.21.3.</t>
  </si>
  <si>
    <t>98509</t>
  </si>
  <si>
    <t>PLANTIO DE ARBUSTO OU CERCA VIVA. AF_07/2024</t>
  </si>
  <si>
    <t>1.21.4.</t>
  </si>
  <si>
    <t>98516</t>
  </si>
  <si>
    <t>PLANTIO DE PALMEIRA COM ALTURA DE MUDA MENOR OU IGUAL A 2,00 M . AF_07/2024</t>
  </si>
  <si>
    <t>1.22.</t>
  </si>
  <si>
    <t>PQ. ALAGÁVEL: PISO</t>
  </si>
  <si>
    <t>1.22.1.</t>
  </si>
  <si>
    <t>104658</t>
  </si>
  <si>
    <t>PISO PODOTÁTIL DE ALERTA OU DIRECIONAL, DE CONCRETO, ASSENTADO SOBRE ARGAMASSA. AF_03/2024</t>
  </si>
  <si>
    <t>1.22.2.</t>
  </si>
  <si>
    <t>92396</t>
  </si>
  <si>
    <t>EXECUÇÃO DE PASSEIO EM PISO INTERTRAVADO, COM BLOCO RETANGULAR COR NATURAL DE 20 X 10 CM, ESPESSURA 6 CM. AF_10/2022</t>
  </si>
  <si>
    <t>1.22.3.</t>
  </si>
  <si>
    <t>104438</t>
  </si>
  <si>
    <t>EXECUÇÃO DE PASSEIO COM PLACAS DE CONCRETO PERMEÁVEL (DRENANTE), PRÉ-FABRICADAS, DE 40 X 40 CM, ESPESSURA 6 CM</t>
  </si>
  <si>
    <t>1.22.4.</t>
  </si>
  <si>
    <t>94993</t>
  </si>
  <si>
    <t>EXECUÇÃO DE PASSEIO (CALÇADA) OU PISO DE CONCRETO COM CONCRETO MOLDADO IN LOCO, USINADO, ACABAMENTO CONVENCIONAL, ESPESSURA 6 CM, ARMADO. AF_08/2022</t>
  </si>
  <si>
    <t>1.22.5.</t>
  </si>
  <si>
    <t>94273</t>
  </si>
  <si>
    <t>ASSENTAMENTO DE GUIA (MEIO-FIO) EM TRECHO RETO, CONFECCIONADA EM CONCRETO PRÉ-FABRICADO, DIMENSÕES 100X15X13X30 CM (COMPRIMENTO X BASE INFERIOR X BASE SUPERIOR X ALTURA). AF_01/2024</t>
  </si>
  <si>
    <t>1.22.6.</t>
  </si>
  <si>
    <t>102498</t>
  </si>
  <si>
    <t>PINTURA DE MEIO-FIO COM TINTA BRANCA A BASE DE CAL (CAIAÇÃO). AF_05/2021</t>
  </si>
  <si>
    <t>1.22.7.</t>
  </si>
  <si>
    <t>102492</t>
  </si>
  <si>
    <t>PISTA DE CAMINHADA: PINTURA DE PISO COM TINTA ACRÍLICA, APLICAÇÃO MANUAL, 3 DEMÃOS, INCLUSO FUNDO PREPARADOR. AF_05/2021</t>
  </si>
  <si>
    <t>1.23.</t>
  </si>
  <si>
    <t>PQ. ALAGÁVEL: ILUMINAÇÃO PÚBLICA</t>
  </si>
  <si>
    <t>1.23.1.</t>
  </si>
  <si>
    <t>105953</t>
  </si>
  <si>
    <t>POSTE DE AÇO CÔNICO CONTÍNUO RETO, ENGASTAMENTO SIMPLES COM 1 M DE SOLO, H=7M - FORNECIMENTO E INSTALAÇÃO. AF_04/2025</t>
  </si>
  <si>
    <t>1.23.2.</t>
  </si>
  <si>
    <t>101636</t>
  </si>
  <si>
    <t>BRAÇO PARA ILUMINAÇÃO PÚBLICA, EM TUBO DE AÇO GALVANIZADO, COMPRIMENTO DE 1,50 M, PARA FIXAÇÃO EM POSTE DE CONCRETO - FORNECIMENTO E INSTALAÇÃO. AF_02/2025_PS</t>
  </si>
  <si>
    <t>1.23.3.</t>
  </si>
  <si>
    <t>101660</t>
  </si>
  <si>
    <t>LUMINÁRIA DE LED PARA ILUMINAÇÃO PÚBLICA, DE 240 W ATÉ 350 W - FORNECIMENTO E INSTALAÇÃO. AF_02/2025_PS</t>
  </si>
  <si>
    <t>1.23.4.</t>
  </si>
  <si>
    <t>101632</t>
  </si>
  <si>
    <t>RELÉ FOTOELÉTRICO PARA COMANDO DE ILUMINAÇÃO EXTERNA 1000 W - FORNECIMENTO E INSTALAÇÃO. AF_02/2025</t>
  </si>
  <si>
    <t>1.24.</t>
  </si>
  <si>
    <t>PQ. ALAGÁVEL (C.FUTEBOL): ALAMBRADO E MURO DE EUCALIPTO</t>
  </si>
  <si>
    <t>1.24.1.</t>
  </si>
  <si>
    <t>98523A</t>
  </si>
  <si>
    <t>ALAMBRADO EM PERFIS METÁLICOS RETANGULARES COM GRADIL METÁLICO, H=1,53M</t>
  </si>
  <si>
    <t>1.24.2.</t>
  </si>
  <si>
    <t>105042</t>
  </si>
  <si>
    <t>FORNECIMENTO E EXECUÇÃO DE MURO DE EUCALIPTO TRATADO, D = 8 A 11 CM, H TOTAL = 2,40 M (H LIVRE: 2,00M), INCLUSIVE PINTURA EM VERNIZ POLIURETÂNICO EM 2 DEMÃOS</t>
  </si>
  <si>
    <t>1.24.3.</t>
  </si>
  <si>
    <t>96557</t>
  </si>
  <si>
    <t>CONCRETAGEM DE BLOCO DE COROAMENTO OU VIGA BALDRAME, FCK 30 MPA, COM USO DE BOMBA - LANÇAMENTO, ADENSAMENTO E ACABAMENTO. AF_01/2024</t>
  </si>
  <si>
    <t>1.24.4.</t>
  </si>
  <si>
    <t>96536</t>
  </si>
  <si>
    <t>FABRICAÇÃO, MONTAGEM E DESMONTAGEM DE FÔRMA PARA VIGA BALDRAME, EM MADEIRA SERRADA, E=25 MM, 4 UTILIZAÇÕES. AF_01/2024</t>
  </si>
  <si>
    <t>1.24.5.</t>
  </si>
  <si>
    <t>96525</t>
  </si>
  <si>
    <t>ESCAVAÇÃO MECANIZADA PARA VIGA BALDRAME OU SAPATA CORRIDA COM MINI-ESCAVADEIRA (INCLUINDO ESCAVAÇÃO PARA COLOCAÇÃO DE FÔRMAS). AF_01/2024</t>
  </si>
  <si>
    <t>1.24.6.</t>
  </si>
  <si>
    <t>100980</t>
  </si>
  <si>
    <t>CARGA, MANOBRA E DESCARGA DE SOLOS E MATERIAIS GRANULARES EM CAMINHÃO BASCULANTE 18 M³ - CARGA COM ESCAVADEIRA HIDRÁULICA (CAÇAMBA DE 1,20 M³ / 155 HP) E DESCARGA LIVRE (UNIDADE: M3). AF_07/2020</t>
  </si>
  <si>
    <t>1.24.7.</t>
  </si>
  <si>
    <t>1.24.8.</t>
  </si>
  <si>
    <t>1.25.</t>
  </si>
  <si>
    <t>PQ. ALAGÁVEL (QD.BASQUETE): FUNDAÇÃO</t>
  </si>
  <si>
    <t>1.25.1.</t>
  </si>
  <si>
    <t>97082</t>
  </si>
  <si>
    <t>ESCAVAÇÃO MANUAL DE VIGA DE BORDA PARA RADIER. AF_09/2021</t>
  </si>
  <si>
    <t>1.25.2.</t>
  </si>
  <si>
    <t>100984</t>
  </si>
  <si>
    <t>CARGA, MANOBRA E DESCARGA DE ENTULHO EM CAMINHÃO BASCULANTE 18 M³ - CARGA COM ESCAVADEIRA HIDRÁULICA (CAÇAMBA DE 0,80 M³ / 111 HP) E DESCARGA LIVRE (UNIDADE: M3). AF_07/2020</t>
  </si>
  <si>
    <t>1.25.3.</t>
  </si>
  <si>
    <t>1.25.4.</t>
  </si>
  <si>
    <t>1.25.5.</t>
  </si>
  <si>
    <t>101616</t>
  </si>
  <si>
    <t>PREPARO DE FUNDO DE VALA COM LARGURA MENOR QUE 1,5 M (ACERTO DO SOLO NATURAL). AF_08/2020</t>
  </si>
  <si>
    <t>1.25.6.</t>
  </si>
  <si>
    <t>95241</t>
  </si>
  <si>
    <t>LASTRO DE CONCRETO MAGRO, APLICADO EM PISOS, LAJES SOBRE SOLO OU RADIERS, ESPESSURA DE 5 CM. AF_01/2024</t>
  </si>
  <si>
    <t>1.25.7.</t>
  </si>
  <si>
    <t>1.25.8.</t>
  </si>
  <si>
    <t>1.25.9.</t>
  </si>
  <si>
    <t>104916</t>
  </si>
  <si>
    <t>ARMAÇÃO DE SAPATA ISOLADA, VIGA BALDRAME E SAPATA CORRIDA UTILIZANDO AÇO CA-60 DE 5 MM - MONTAGEM. AF_01/2024</t>
  </si>
  <si>
    <t>1.25.10.</t>
  </si>
  <si>
    <t>104920</t>
  </si>
  <si>
    <t>ARMAÇÃO DE BLOCO, SAPATA ISOLADA, VIGA BALDRAME E SAPATA CORRIDA UTILIZANDO AÇO CA-50 DE 12,5 MM - MONTAGEM. AF_01/2024</t>
  </si>
  <si>
    <t>1.26.</t>
  </si>
  <si>
    <t>PQ. ALAGÁVEL (QD.BASQUETE): PISO</t>
  </si>
  <si>
    <t>1.26.1.</t>
  </si>
  <si>
    <t>97084</t>
  </si>
  <si>
    <t>COMPACTAÇÃO MECÂNICA DE SOLO PARA EXECUÇÃO DE RADIER, PISO DE CONCRETO OU LAJE SOBRE SOLO, COM COMPACTADOR DE SOLOS TIPO PLACA VIBRATÓRIA. AF_09/2021</t>
  </si>
  <si>
    <t>1.26.2.</t>
  </si>
  <si>
    <t>1.26.3.</t>
  </si>
  <si>
    <t>94994</t>
  </si>
  <si>
    <t>EXECUÇÃO DE PASSEIO (CALÇADA) OU PISO DE CONCRETO COM CONCRETO MOLDADO IN LOCO, FEITO EM OBRA, ACABAMENTO CONVENCIONAL, ESPESSURA 8 CM, ARMADO. AF_08/2022</t>
  </si>
  <si>
    <t>1.27.</t>
  </si>
  <si>
    <t>PQ. ALAGÁVEL (QD.BASQUETE): EQ. ESPORTIVO</t>
  </si>
  <si>
    <t>1.27.1.</t>
  </si>
  <si>
    <t>103769</t>
  </si>
  <si>
    <t>TABELA DE BASQUETE DE COMPENSADO NAVAL COM ARO E REDE (1 UN) - FORNECIMENTO E INSTALAÇÃO</t>
  </si>
  <si>
    <t>1.28.</t>
  </si>
  <si>
    <t>PQ. ALAGÁVEL: CANTEIRO EM MEIO FIO</t>
  </si>
  <si>
    <t>1.28.1.</t>
  </si>
  <si>
    <t>PREFEITURA DE JUIZ DE FORA</t>
  </si>
  <si>
    <t>SECRETARIA DE OBRAS</t>
  </si>
  <si>
    <t>SUBSECRETARIA DE GESTÃO DE OBRAS PÚBLICAS</t>
  </si>
  <si>
    <t>OBRA:</t>
  </si>
  <si>
    <t>BDI 1 (OBRA TIPO 1):</t>
  </si>
  <si>
    <t>BDI 2 (OBRA TIPO 2):</t>
  </si>
  <si>
    <t>BDI 2:</t>
  </si>
  <si>
    <t>BDI 3 (DIFERENCIADO):</t>
  </si>
  <si>
    <t>BDI 3:</t>
  </si>
  <si>
    <t>DESCONTO CONTRATUAL:</t>
  </si>
  <si>
    <t>ITEM</t>
  </si>
  <si>
    <t>FONTE</t>
  </si>
  <si>
    <t>CÓDIGO</t>
  </si>
  <si>
    <t>DESCRIÇÃO</t>
  </si>
  <si>
    <t>UN.</t>
  </si>
  <si>
    <t>QUANT.</t>
  </si>
  <si>
    <t>CUSTO 
UNITÁRIO 
SEM BDI</t>
  </si>
  <si>
    <t>PREÇO 
UNITÁRIO
COM BDI</t>
  </si>
  <si>
    <t>PREÇO TOTAL
COM BDI</t>
  </si>
  <si>
    <t>BDI
(%)</t>
  </si>
  <si>
    <t>MACRODRENAGEM NO BAIRRO SÃO PEDRO (FASE 3) / JUIZ DE FORA / MG</t>
  </si>
  <si>
    <t xml:space="preserve">MACRODRENAGEM NO BAIRRO SÃO PEDRO (FASE 3) </t>
  </si>
  <si>
    <t>PROPONENTE:</t>
  </si>
  <si>
    <t>CNPJ:</t>
  </si>
  <si>
    <t>COMPOSIÇÃO DA PARCELA DE BDI (BONIFICAÇÃO E DESPESAS INDIRETAS)</t>
  </si>
  <si>
    <t xml:space="preserve">PROPONENTE / CNPJ: </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</si>
  <si>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</si>
  <si>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</si>
  <si>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</si>
  <si>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</si>
  <si>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</si>
  <si>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</si>
  <si>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</si>
  <si>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</si>
  <si>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</si>
  <si>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</si>
  <si>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</si>
  <si>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</si>
  <si>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</si>
  <si>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Assim, com base na fórmula proposta pelo acordão TCU nº 2622/2013, temos:</t>
  </si>
  <si>
    <t>BDI ONERADO (%)</t>
  </si>
  <si>
    <t>BDI DIFERENCIADO (%)</t>
  </si>
  <si>
    <t>OBRA: MACRODRENAGEM NO BAIRRO SÃO PEDRO (FASE 3) / JUIZ DE FORA / MG</t>
  </si>
  <si>
    <t>PLANILHA ORÇAMENTÁRIA PROPONENTE</t>
  </si>
  <si>
    <t>BDI 1 (ONERADO) PROPONENTE</t>
  </si>
  <si>
    <t>BDI 2 (ONERADO) PROPONENTE</t>
  </si>
  <si>
    <t>BDI 3 (DIFERENCIADO) PROPONENTE</t>
  </si>
  <si>
    <t>VALOR TOTAL COM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</si>
</sst>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9"/>
      <color indexed="81"/>
      <name val="Segoe UI"/>
      <family val="2"/>
    </font>
    <font>
      <b/>
      <sz val="10"/>
      <name val="Arial"/>
      <family val="2"/>
      <charset val="1"/>
    </font>
    <font>
      <b/>
      <sz val="9"/>
      <name val="Arial"/>
      <family val="2"/>
      <charset val="1"/>
    </font>
    <font>
      <sz val="11"/>
      <color indexed="8"/>
      <name val="Calibri"/>
      <family val="2"/>
    </font>
    <font>
      <b/>
      <sz val="10"/>
      <name val="Calibri"/>
      <family val="2"/>
      <scheme val="minor"/>
    </font>
    <font>
      <b/>
      <sz val="12"/>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sz val="10"/>
      <name val="Arial"/>
      <family val="2"/>
    </font>
    <font>
      <sz val="10"/>
      <name val="Calibri"/>
      <family val="2"/>
      <scheme val="minor"/>
    </font>
    <font>
      <sz val="1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rgb="FFFFFF99"/>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7" fillId="0" borderId="0"/>
    <xf numFmtId="9" fontId="13" fillId="0" borderId="0" applyFill="0" applyBorder="0" applyAlignment="0" applyProtection="0"/>
    <xf numFmtId="9" fontId="15" fillId="0" borderId="0" applyFont="0" applyFill="0" applyBorder="0" applyAlignment="0" applyProtection="0"/>
  </cellStyleXfs>
  <cellXfs count="69">
    <xf numFmtId="0" fontId="0" fillId="0" borderId="0" xfId="0"/>
    <xf numFmtId="10" fontId="1" fillId="3" borderId="6" xfId="0" applyNumberFormat="1" applyFont="1" applyFill="1" applyBorder="1" applyAlignment="1" applyProtection="1">
      <alignment horizontal="center" vertical="center"/>
      <protection locked="0"/>
    </xf>
    <xf numFmtId="0" fontId="0" fillId="0" borderId="0" xfId="0" applyProtection="1"/>
    <xf numFmtId="10" fontId="1" fillId="0" borderId="6" xfId="0" applyNumberFormat="1" applyFont="1" applyBorder="1" applyAlignment="1" applyProtection="1">
      <alignment horizontal="center" vertical="center"/>
    </xf>
    <xf numFmtId="0" fontId="1" fillId="0" borderId="6" xfId="0" applyFont="1" applyBorder="1" applyAlignment="1" applyProtection="1">
      <alignment horizontal="center" vertical="center"/>
    </xf>
    <xf numFmtId="4" fontId="1" fillId="0" borderId="6" xfId="0" applyNumberFormat="1" applyFont="1" applyBorder="1" applyAlignment="1" applyProtection="1">
      <alignment horizontal="center" vertical="center"/>
    </xf>
    <xf numFmtId="4" fontId="1" fillId="0" borderId="6" xfId="0" applyNumberFormat="1"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4" fontId="0" fillId="0" borderId="6" xfId="0" applyNumberFormat="1" applyBorder="1" applyAlignment="1" applyProtection="1">
      <alignment horizontal="center" vertical="center"/>
    </xf>
    <xf numFmtId="4" fontId="0" fillId="0" borderId="6" xfId="0" applyNumberFormat="1" applyFill="1" applyBorder="1" applyAlignment="1" applyProtection="1">
      <alignment horizontal="center" vertical="center"/>
    </xf>
    <xf numFmtId="0" fontId="0" fillId="0" borderId="0" xfId="0" applyAlignment="1" applyProtection="1">
      <alignment vertical="center"/>
    </xf>
    <xf numFmtId="4" fontId="0" fillId="0" borderId="0" xfId="0" applyNumberFormat="1" applyAlignment="1" applyProtection="1">
      <alignment vertical="center"/>
    </xf>
    <xf numFmtId="0" fontId="1" fillId="0" borderId="0" xfId="0" applyFont="1" applyAlignment="1" applyProtection="1">
      <alignment vertical="center"/>
    </xf>
    <xf numFmtId="0" fontId="0" fillId="0" borderId="0" xfId="0" applyAlignment="1" applyProtection="1">
      <alignment horizontal="center" vertical="center"/>
    </xf>
    <xf numFmtId="4" fontId="0" fillId="0" borderId="0" xfId="0" applyNumberFormat="1" applyAlignment="1" applyProtection="1">
      <alignment horizontal="center" vertical="center"/>
    </xf>
    <xf numFmtId="0" fontId="1" fillId="2" borderId="6" xfId="0" applyFont="1" applyFill="1" applyBorder="1" applyAlignment="1" applyProtection="1">
      <alignment horizontal="center" vertical="center"/>
    </xf>
    <xf numFmtId="4" fontId="1" fillId="2" borderId="6" xfId="0" applyNumberFormat="1" applyFont="1" applyFill="1" applyBorder="1" applyAlignment="1" applyProtection="1">
      <alignment horizontal="center" vertical="center"/>
    </xf>
    <xf numFmtId="0" fontId="0" fillId="0" borderId="6" xfId="0" applyBorder="1" applyAlignment="1" applyProtection="1">
      <alignment horizontal="center" vertical="center"/>
    </xf>
    <xf numFmtId="4" fontId="1" fillId="0" borderId="0" xfId="0" applyNumberFormat="1" applyFont="1" applyAlignment="1" applyProtection="1">
      <alignment vertical="center"/>
    </xf>
    <xf numFmtId="4" fontId="0" fillId="0" borderId="0" xfId="0" applyNumberFormat="1" applyFill="1" applyAlignment="1" applyProtection="1">
      <alignment vertical="center"/>
    </xf>
    <xf numFmtId="0" fontId="1" fillId="2" borderId="6" xfId="0" applyFont="1" applyFill="1" applyBorder="1" applyAlignment="1" applyProtection="1">
      <alignment horizontal="justify" vertical="center" wrapText="1"/>
    </xf>
    <xf numFmtId="0" fontId="0" fillId="0" borderId="6" xfId="0" applyBorder="1" applyAlignment="1" applyProtection="1">
      <alignment horizontal="justify" vertical="center" wrapText="1"/>
    </xf>
    <xf numFmtId="0" fontId="8" fillId="0" borderId="4" xfId="1" applyFont="1" applyBorder="1" applyAlignment="1" applyProtection="1">
      <alignment vertical="center"/>
    </xf>
    <xf numFmtId="0" fontId="8" fillId="0" borderId="5" xfId="1" applyFont="1" applyBorder="1" applyAlignment="1" applyProtection="1">
      <alignment vertical="center"/>
    </xf>
    <xf numFmtId="0" fontId="10" fillId="0" borderId="4" xfId="1" applyFont="1" applyBorder="1" applyAlignment="1" applyProtection="1">
      <alignment horizontal="left" vertical="center"/>
    </xf>
    <xf numFmtId="0" fontId="10" fillId="0" borderId="5" xfId="1" applyFont="1" applyBorder="1" applyAlignment="1" applyProtection="1">
      <alignment horizontal="left" vertical="center"/>
    </xf>
    <xf numFmtId="0" fontId="11" fillId="7" borderId="6" xfId="1" applyFont="1" applyFill="1" applyBorder="1" applyAlignment="1" applyProtection="1">
      <alignment horizontal="center" vertical="center" wrapText="1"/>
    </xf>
    <xf numFmtId="0" fontId="12" fillId="5" borderId="6" xfId="1" applyFont="1" applyFill="1" applyBorder="1" applyAlignment="1" applyProtection="1">
      <alignment horizontal="left" vertical="center" wrapText="1"/>
    </xf>
    <xf numFmtId="10" fontId="14" fillId="3" borderId="6" xfId="2" applyNumberFormat="1" applyFont="1" applyFill="1" applyBorder="1" applyAlignment="1" applyProtection="1">
      <alignment horizontal="center" vertical="center" wrapText="1"/>
      <protection locked="0"/>
    </xf>
    <xf numFmtId="0" fontId="12" fillId="5" borderId="4" xfId="1" applyFont="1" applyFill="1" applyBorder="1" applyAlignment="1" applyProtection="1">
      <alignment horizontal="center" vertical="center" wrapText="1"/>
    </xf>
    <xf numFmtId="10" fontId="8" fillId="0" borderId="7" xfId="2" applyNumberFormat="1" applyFont="1" applyFill="1" applyBorder="1" applyAlignment="1" applyProtection="1">
      <alignment horizontal="center" vertical="center" wrapText="1"/>
    </xf>
    <xf numFmtId="0" fontId="12" fillId="5" borderId="5" xfId="1" applyFont="1" applyFill="1" applyBorder="1" applyAlignment="1" applyProtection="1">
      <alignment horizontal="center" vertical="center" wrapText="1"/>
    </xf>
    <xf numFmtId="10" fontId="8" fillId="5" borderId="7" xfId="2" applyNumberFormat="1" applyFont="1" applyFill="1" applyBorder="1" applyAlignment="1" applyProtection="1">
      <alignment horizontal="center" vertical="center" wrapText="1"/>
    </xf>
    <xf numFmtId="10" fontId="14" fillId="5" borderId="6" xfId="2" applyNumberFormat="1" applyFont="1" applyFill="1" applyBorder="1" applyAlignment="1" applyProtection="1">
      <alignment horizontal="center" vertical="center" wrapText="1"/>
    </xf>
    <xf numFmtId="10" fontId="8" fillId="5" borderId="6" xfId="2" applyNumberFormat="1" applyFont="1" applyFill="1" applyBorder="1" applyAlignment="1" applyProtection="1">
      <alignment horizontal="center" vertical="center" wrapText="1"/>
    </xf>
    <xf numFmtId="0" fontId="11" fillId="5" borderId="5" xfId="1" applyFont="1" applyFill="1" applyBorder="1" applyAlignment="1" applyProtection="1">
      <alignment horizontal="center" vertical="center" wrapText="1"/>
    </xf>
    <xf numFmtId="10" fontId="8" fillId="7" borderId="6" xfId="3" applyNumberFormat="1" applyFont="1" applyFill="1" applyBorder="1" applyAlignment="1" applyProtection="1">
      <alignment horizontal="center" vertical="center" wrapText="1"/>
    </xf>
    <xf numFmtId="10" fontId="14" fillId="0" borderId="6" xfId="2" applyNumberFormat="1" applyFont="1" applyFill="1" applyBorder="1" applyAlignment="1" applyProtection="1">
      <alignment horizontal="center" vertical="center" wrapText="1"/>
    </xf>
    <xf numFmtId="4" fontId="0" fillId="0" borderId="0" xfId="0" applyNumberFormat="1" applyBorder="1" applyAlignment="1" applyProtection="1">
      <alignment horizontal="right" vertical="center"/>
    </xf>
    <xf numFmtId="4" fontId="1" fillId="2" borderId="10"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vertical="center"/>
    </xf>
    <xf numFmtId="4" fontId="1" fillId="2" borderId="11" xfId="0" applyNumberFormat="1" applyFont="1" applyFill="1" applyBorder="1" applyAlignment="1" applyProtection="1">
      <alignment horizontal="center" vertical="center"/>
    </xf>
    <xf numFmtId="0" fontId="1" fillId="0" borderId="6" xfId="0" applyFont="1" applyBorder="1" applyAlignment="1" applyProtection="1">
      <alignment horizontal="center" vertical="center"/>
    </xf>
    <xf numFmtId="0" fontId="1" fillId="4" borderId="6" xfId="0" applyFont="1" applyFill="1" applyBorder="1" applyAlignment="1" applyProtection="1">
      <alignment horizontal="center" vertical="center"/>
      <protection locked="0"/>
    </xf>
    <xf numFmtId="0" fontId="1" fillId="0" borderId="6" xfId="0" applyFont="1" applyBorder="1" applyAlignment="1" applyProtection="1">
      <alignment horizontal="left"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5" xfId="0" applyFont="1" applyBorder="1" applyAlignment="1" applyProtection="1">
      <alignment horizontal="center" vertical="center"/>
    </xf>
    <xf numFmtId="0" fontId="3" fillId="0" borderId="6" xfId="0" applyFont="1" applyFill="1" applyBorder="1" applyAlignment="1" applyProtection="1">
      <alignment horizontal="center" vertical="center"/>
    </xf>
    <xf numFmtId="4" fontId="1" fillId="0" borderId="6" xfId="0" applyNumberFormat="1" applyFont="1" applyBorder="1" applyAlignment="1" applyProtection="1">
      <alignment horizontal="right" vertical="center"/>
    </xf>
    <xf numFmtId="0" fontId="8" fillId="3" borderId="10" xfId="1" applyFont="1" applyFill="1" applyBorder="1" applyAlignment="1" applyProtection="1">
      <alignment horizontal="left" vertical="center" wrapText="1"/>
      <protection locked="0"/>
    </xf>
    <xf numFmtId="0" fontId="8" fillId="3" borderId="11" xfId="1" applyFont="1" applyFill="1" applyBorder="1" applyAlignment="1" applyProtection="1">
      <alignment horizontal="left" vertical="center" wrapText="1"/>
      <protection locked="0"/>
    </xf>
    <xf numFmtId="0" fontId="12" fillId="5" borderId="4" xfId="1" applyFont="1" applyFill="1" applyBorder="1" applyAlignment="1" applyProtection="1">
      <alignment horizontal="left" vertical="center" wrapText="1"/>
    </xf>
    <xf numFmtId="0" fontId="12" fillId="5" borderId="5" xfId="1" applyFont="1" applyFill="1" applyBorder="1" applyAlignment="1" applyProtection="1">
      <alignment horizontal="left" vertical="center" wrapText="1"/>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xf numFmtId="0" fontId="8" fillId="5" borderId="1" xfId="1" applyFont="1" applyFill="1" applyBorder="1" applyAlignment="1" applyProtection="1">
      <alignment horizontal="center" vertical="center" wrapText="1"/>
    </xf>
    <xf numFmtId="0" fontId="8" fillId="5" borderId="3" xfId="1" applyFont="1" applyFill="1" applyBorder="1" applyAlignment="1" applyProtection="1">
      <alignment horizontal="center" vertical="center" wrapText="1"/>
    </xf>
    <xf numFmtId="0" fontId="9" fillId="6" borderId="10" xfId="1" applyFont="1" applyFill="1" applyBorder="1" applyAlignment="1" applyProtection="1">
      <alignment horizontal="center" vertical="center" wrapText="1"/>
    </xf>
    <xf numFmtId="0" fontId="9" fillId="6" borderId="11" xfId="1" applyFont="1" applyFill="1" applyBorder="1" applyAlignment="1" applyProtection="1">
      <alignment horizontal="center" vertical="center" wrapText="1"/>
    </xf>
    <xf numFmtId="0" fontId="8" fillId="0" borderId="10" xfId="1" applyFont="1" applyBorder="1" applyAlignment="1" applyProtection="1">
      <alignment horizontal="justify" vertical="center" wrapText="1"/>
    </xf>
    <xf numFmtId="0" fontId="8" fillId="0" borderId="11" xfId="1" applyFont="1" applyBorder="1" applyAlignment="1" applyProtection="1">
      <alignment horizontal="justify" vertical="center"/>
    </xf>
  </cellXfs>
  <cellStyles count="4">
    <cellStyle name="Normal" xfId="0" builtinId="0"/>
    <cellStyle name="Normal 3" xfId="1"/>
    <cellStyle name="Porcentagem 2 2 2" xfId="3"/>
    <cellStyle name="Porcentagem 3"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7</xdr:col>
      <xdr:colOff>149494</xdr:colOff>
      <xdr:row>0</xdr:row>
      <xdr:rowOff>57150</xdr:rowOff>
    </xdr:from>
    <xdr:to>
      <xdr:col>9</xdr:col>
      <xdr:colOff>503161</xdr:colOff>
      <xdr:row>2</xdr:row>
      <xdr:rowOff>156523</xdr:rowOff>
    </xdr:to>
    <xdr:pic>
      <xdr:nvPicPr>
        <xdr:cNvPr id="2" name="Imagem 2"/>
        <xdr:cNvPicPr/>
      </xdr:nvPicPr>
      <xdr:blipFill>
        <a:blip xmlns:r="http://schemas.openxmlformats.org/officeDocument/2006/relationships" r:embed="rId1"/>
        <a:stretch/>
      </xdr:blipFill>
      <xdr:spPr>
        <a:xfrm>
          <a:off x="7570711" y="57150"/>
          <a:ext cx="2150993" cy="530069"/>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142874</xdr:colOff>
      <xdr:row>28</xdr:row>
      <xdr:rowOff>66675</xdr:rowOff>
    </xdr:from>
    <xdr:to>
      <xdr:col>0</xdr:col>
      <xdr:colOff>4143375</xdr:colOff>
      <xdr:row>31</xdr:row>
      <xdr:rowOff>28575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874" y="5219700"/>
          <a:ext cx="3905251"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47295</xdr:colOff>
      <xdr:row>0</xdr:row>
      <xdr:rowOff>36275</xdr:rowOff>
    </xdr:from>
    <xdr:to>
      <xdr:col>1</xdr:col>
      <xdr:colOff>1340067</xdr:colOff>
      <xdr:row>1</xdr:row>
      <xdr:rowOff>161925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4095420" y="36275"/>
          <a:ext cx="1292772" cy="31615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28</xdr:row>
      <xdr:rowOff>85725</xdr:rowOff>
    </xdr:from>
    <xdr:to>
      <xdr:col>1</xdr:col>
      <xdr:colOff>0</xdr:colOff>
      <xdr:row>31</xdr:row>
      <xdr:rowOff>47625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0025" y="5238750"/>
          <a:ext cx="38481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75870</xdr:colOff>
      <xdr:row>0</xdr:row>
      <xdr:rowOff>36275</xdr:rowOff>
    </xdr:from>
    <xdr:to>
      <xdr:col>1</xdr:col>
      <xdr:colOff>1343026</xdr:colOff>
      <xdr:row>1</xdr:row>
      <xdr:rowOff>161925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4123995" y="36275"/>
          <a:ext cx="1267156" cy="31615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180975</xdr:colOff>
      <xdr:row>28</xdr:row>
      <xdr:rowOff>85725</xdr:rowOff>
    </xdr:from>
    <xdr:to>
      <xdr:col>0</xdr:col>
      <xdr:colOff>3981450</xdr:colOff>
      <xdr:row>31</xdr:row>
      <xdr:rowOff>47625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0975" y="5238750"/>
          <a:ext cx="3800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119227</xdr:colOff>
      <xdr:row>0</xdr:row>
      <xdr:rowOff>42845</xdr:rowOff>
    </xdr:from>
    <xdr:to>
      <xdr:col>1</xdr:col>
      <xdr:colOff>1362075</xdr:colOff>
      <xdr:row>1</xdr:row>
      <xdr:rowOff>171451</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a:stretch/>
      </xdr:blipFill>
      <xdr:spPr>
        <a:xfrm>
          <a:off x="4167352" y="42845"/>
          <a:ext cx="1242848" cy="319106"/>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s\Operacional\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na\Google%20Drive\ENGENHARIA\PREFEITURA%20MUNICIPAL%20DE%20LEOPOLDINA\2.PORTICO\Revis&#227;o%2004.07\PLANILHA%20M&#218;LTIPLA%20-%202022%20-%2030.06.2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1.%20PASTA/0.%20AND/Campo%20Cer&#226;mica%20RX-R5/____REV%2007/PLN-EXE-ORC-JDF-RCC-0101-REV08.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fs\Operacional\Marcia\Receita%20Federal%20-%20RJ\Preg&#227;o%203-2013%20-%20Ag.%20Modelo%20B%20Pirai%20e%20Resende\EDITAL%201-2013-%20ADAPTACAO%20PROJETO%20BASICO%20-%20AGENCIA%20MODELO\ANEXO%20V%20-%20PLANILHA%20DE%20OR&#199;AMENTO%20E%20CRONOGRA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fs\Operacional\JUSTI&#199;A%20FEDERAL\Predio%20Sede%20%20Vitoria%20ES%20-%202009\Justi&#231;a%20Federal%201&#170;%20Instancia\PLANILHA%20OR&#199;AMENTARIA\Or&#231;amento\JFES_Planilha_Orc_Rev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Nova%20pasta/2%20-%20CNC/Museu%20Mariano%20Proc&#243;pio%20-%20Atualiz.%20pre&#231;o%20(k)/OR&#199;AMENTO%20%20MAPRO%20A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1.%20a1mc%20engenharia%20e%20projetos\CORREIO\26.%20CRISTIANE\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 2022 - 30"/>
    </sheetNames>
    <sheetDataSet>
      <sheetData sheetId="0" refreshError="1"/>
      <sheetData sheetId="1">
        <row r="18">
          <cell r="F18" t="str">
            <v>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morial"/>
      <sheetName val="Anotações"/>
      <sheetName val="Resumo"/>
      <sheetName val="Orçamento"/>
      <sheetName val="Curva ABC"/>
      <sheetName val="Cronograma"/>
      <sheetName val="BDI"/>
      <sheetName val="BDI DIFERENCIADO"/>
      <sheetName val="Composições"/>
      <sheetName val="Cotação"/>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sheetData sheetId="2"/>
      <sheetData sheetId="3">
        <row r="3">
          <cell r="B3" t="str">
            <v>OBJETIVA PROJETOS E SERVIÇOS LTDA.</v>
          </cell>
        </row>
      </sheetData>
      <sheetData sheetId="4"/>
      <sheetData sheetId="5"/>
      <sheetData sheetId="6"/>
      <sheetData sheetId="7"/>
      <sheetData sheetId="8"/>
      <sheetData sheetId="9"/>
      <sheetData sheetId="10"/>
      <sheetData sheetId="11"/>
      <sheetData sheetId="12">
        <row r="1">
          <cell r="A1" t="str">
            <v>PROJETA CONSULTORIA E SERVIÇOS LTDA.</v>
          </cell>
        </row>
        <row r="2">
          <cell r="A2" t="str">
            <v>OBJETIVA PROJETOS E SERVIÇOS LTDA.</v>
          </cell>
        </row>
        <row r="3">
          <cell r="A3" t="str">
            <v>PLATOR PROJETOS E SERVIÇOS AMBIENTAIS LTDA.</v>
          </cell>
        </row>
        <row r="4">
          <cell r="A4" t="str">
            <v>CONSÓRCIO PAS</v>
          </cell>
        </row>
        <row r="5">
          <cell r="A5" t="str">
            <v>CONSÓRCIO PITÁGORAS</v>
          </cell>
        </row>
        <row r="6">
          <cell r="A6" t="str">
            <v>CONSÓRCIO OPUS PROJETOS</v>
          </cell>
        </row>
        <row r="7">
          <cell r="A7" t="str">
            <v>CONSÓRCIO MINAS PROJETOS</v>
          </cell>
        </row>
      </sheetData>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MEM. CALC."/>
      <sheetName val="COMP 1 PORTA CORRER"/>
      <sheetName val="COMP 2 ADM"/>
    </sheetNames>
    <sheetDataSet>
      <sheetData sheetId="0">
        <row r="8">
          <cell r="F8" t="str">
            <v>QTDE</v>
          </cell>
        </row>
      </sheetData>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41"/>
  <sheetViews>
    <sheetView tabSelected="1" view="pageBreakPreview" zoomScale="115" zoomScaleNormal="100" zoomScaleSheetLayoutView="115" workbookViewId="0">
      <pane ySplit="10" topLeftCell="A11" activePane="bottomLeft" state="frozen"/>
      <selection pane="bottomLeft" activeCell="C8" sqref="C8:D8"/>
    </sheetView>
  </sheetViews>
  <sheetFormatPr defaultRowHeight="15" x14ac:dyDescent="0.25"/>
  <cols>
    <col min="1" max="1" width="7.7109375" style="13" bestFit="1" customWidth="1"/>
    <col min="2" max="2" width="13.42578125" style="13" bestFit="1" customWidth="1"/>
    <col min="3" max="3" width="20.28515625" style="13" bestFit="1" customWidth="1"/>
    <col min="4" max="4" width="41.85546875" style="10" customWidth="1"/>
    <col min="5" max="5" width="7.7109375" style="13" bestFit="1" customWidth="1"/>
    <col min="6" max="7" width="10.140625" style="14" bestFit="1" customWidth="1"/>
    <col min="8" max="8" width="11" style="14" customWidth="1"/>
    <col min="9" max="9" width="15.85546875" style="14" customWidth="1"/>
    <col min="10" max="10" width="8.140625" style="10" bestFit="1" customWidth="1"/>
    <col min="11" max="11" width="11.140625" style="10" hidden="1" customWidth="1"/>
    <col min="12" max="12" width="13.85546875" style="10" hidden="1" customWidth="1"/>
    <col min="13" max="13" width="5" style="10" hidden="1" customWidth="1"/>
    <col min="14" max="14" width="14" style="10" bestFit="1" customWidth="1"/>
    <col min="15" max="15" width="5.5703125" style="10" bestFit="1" customWidth="1"/>
    <col min="16" max="16384" width="9.140625" style="10"/>
  </cols>
  <sheetData>
    <row r="1" spans="1:15" ht="18.75" x14ac:dyDescent="0.25">
      <c r="A1" s="45" t="s">
        <v>659</v>
      </c>
      <c r="B1" s="46"/>
      <c r="C1" s="46"/>
      <c r="D1" s="46"/>
      <c r="E1" s="46"/>
      <c r="F1" s="46"/>
      <c r="G1" s="46"/>
      <c r="H1" s="46"/>
      <c r="I1" s="46"/>
      <c r="J1" s="47"/>
      <c r="L1" s="11">
        <v>24385490.099999979</v>
      </c>
      <c r="M1" s="11">
        <f>I10-L1</f>
        <v>2.0000003278255463E-2</v>
      </c>
    </row>
    <row r="2" spans="1:15" x14ac:dyDescent="0.25">
      <c r="A2" s="48" t="s">
        <v>660</v>
      </c>
      <c r="B2" s="49"/>
      <c r="C2" s="49"/>
      <c r="D2" s="49"/>
      <c r="E2" s="49"/>
      <c r="F2" s="49"/>
      <c r="G2" s="49"/>
      <c r="H2" s="49"/>
      <c r="I2" s="49"/>
      <c r="J2" s="50"/>
    </row>
    <row r="3" spans="1:15" x14ac:dyDescent="0.25">
      <c r="A3" s="48" t="s">
        <v>661</v>
      </c>
      <c r="B3" s="49"/>
      <c r="C3" s="49"/>
      <c r="D3" s="49"/>
      <c r="E3" s="49"/>
      <c r="F3" s="49"/>
      <c r="G3" s="49"/>
      <c r="H3" s="49"/>
      <c r="I3" s="49"/>
      <c r="J3" s="50"/>
    </row>
    <row r="4" spans="1:15" x14ac:dyDescent="0.25">
      <c r="A4" s="51" t="s">
        <v>702</v>
      </c>
      <c r="B4" s="51"/>
      <c r="C4" s="51"/>
      <c r="D4" s="51"/>
      <c r="E4" s="51"/>
      <c r="F4" s="51"/>
      <c r="G4" s="51"/>
      <c r="H4" s="51"/>
      <c r="I4" s="51"/>
      <c r="J4" s="51"/>
    </row>
    <row r="5" spans="1:15" x14ac:dyDescent="0.25">
      <c r="A5" s="42" t="s">
        <v>662</v>
      </c>
      <c r="B5" s="42"/>
      <c r="C5" s="44" t="s">
        <v>679</v>
      </c>
      <c r="D5" s="44"/>
      <c r="E5" s="44"/>
      <c r="F5" s="44"/>
      <c r="G5" s="44"/>
      <c r="H5" s="52" t="s">
        <v>663</v>
      </c>
      <c r="I5" s="52"/>
      <c r="J5" s="3">
        <f>'BDI 1'!B33</f>
        <v>0.26440000000000002</v>
      </c>
    </row>
    <row r="6" spans="1:15" x14ac:dyDescent="0.25">
      <c r="A6" s="42"/>
      <c r="B6" s="42"/>
      <c r="C6" s="44"/>
      <c r="D6" s="44"/>
      <c r="E6" s="44"/>
      <c r="F6" s="44"/>
      <c r="G6" s="44"/>
      <c r="H6" s="52" t="s">
        <v>664</v>
      </c>
      <c r="I6" s="52" t="s">
        <v>665</v>
      </c>
      <c r="J6" s="3">
        <f>'BDI 2'!$B$33</f>
        <v>0.24229999999999999</v>
      </c>
    </row>
    <row r="7" spans="1:15" x14ac:dyDescent="0.25">
      <c r="A7" s="42"/>
      <c r="B7" s="42"/>
      <c r="C7" s="44"/>
      <c r="D7" s="44"/>
      <c r="E7" s="44"/>
      <c r="F7" s="44"/>
      <c r="G7" s="44"/>
      <c r="H7" s="52" t="s">
        <v>666</v>
      </c>
      <c r="I7" s="52" t="s">
        <v>667</v>
      </c>
      <c r="J7" s="3">
        <f>'BDI 3 (DIFERENCIADO)'!B33</f>
        <v>0.16800000000000001</v>
      </c>
      <c r="L7" s="10">
        <v>1.0000004300000001</v>
      </c>
    </row>
    <row r="8" spans="1:15" x14ac:dyDescent="0.25">
      <c r="A8" s="42" t="s">
        <v>681</v>
      </c>
      <c r="B8" s="42"/>
      <c r="C8" s="43"/>
      <c r="D8" s="43"/>
      <c r="E8" s="4" t="s">
        <v>682</v>
      </c>
      <c r="F8" s="43"/>
      <c r="G8" s="43"/>
      <c r="H8" s="52" t="s">
        <v>668</v>
      </c>
      <c r="I8" s="52"/>
      <c r="J8" s="1"/>
    </row>
    <row r="9" spans="1:15" ht="45" x14ac:dyDescent="0.25">
      <c r="A9" s="4" t="s">
        <v>669</v>
      </c>
      <c r="B9" s="4" t="s">
        <v>670</v>
      </c>
      <c r="C9" s="4" t="s">
        <v>671</v>
      </c>
      <c r="D9" s="4" t="s">
        <v>672</v>
      </c>
      <c r="E9" s="4" t="s">
        <v>673</v>
      </c>
      <c r="F9" s="5" t="s">
        <v>674</v>
      </c>
      <c r="G9" s="6" t="s">
        <v>675</v>
      </c>
      <c r="H9" s="6" t="s">
        <v>676</v>
      </c>
      <c r="I9" s="6" t="s">
        <v>677</v>
      </c>
      <c r="J9" s="7" t="s">
        <v>678</v>
      </c>
    </row>
    <row r="10" spans="1:15" s="12" customFormat="1" ht="30" x14ac:dyDescent="0.25">
      <c r="A10" s="15" t="s">
        <v>0</v>
      </c>
      <c r="B10" s="15"/>
      <c r="C10" s="15"/>
      <c r="D10" s="20" t="s">
        <v>680</v>
      </c>
      <c r="E10" s="15"/>
      <c r="F10" s="39" t="s">
        <v>706</v>
      </c>
      <c r="G10" s="40"/>
      <c r="H10" s="41"/>
      <c r="I10" s="16">
        <f>SUBTOTAL(9,I11:I241)</f>
        <v>24385490.119999982</v>
      </c>
      <c r="J10" s="16"/>
      <c r="N10" s="18"/>
      <c r="O10" s="11"/>
    </row>
    <row r="11" spans="1:15" x14ac:dyDescent="0.25">
      <c r="A11" s="15" t="s">
        <v>4</v>
      </c>
      <c r="B11" s="15"/>
      <c r="C11" s="15"/>
      <c r="D11" s="20" t="s">
        <v>5</v>
      </c>
      <c r="E11" s="15"/>
      <c r="F11" s="16"/>
      <c r="G11" s="16"/>
      <c r="H11" s="16"/>
      <c r="I11" s="16">
        <f>SUBTOTAL(9,I12:I20)</f>
        <v>1311838.5399999998</v>
      </c>
      <c r="J11" s="16"/>
      <c r="N11" s="11"/>
      <c r="O11" s="11"/>
    </row>
    <row r="12" spans="1:15" ht="30" x14ac:dyDescent="0.25">
      <c r="A12" s="17" t="s">
        <v>6</v>
      </c>
      <c r="B12" s="17" t="s">
        <v>1</v>
      </c>
      <c r="C12" s="17" t="s">
        <v>7</v>
      </c>
      <c r="D12" s="21" t="s">
        <v>8</v>
      </c>
      <c r="E12" s="17" t="s">
        <v>28</v>
      </c>
      <c r="F12" s="8">
        <v>16.000000000000004</v>
      </c>
      <c r="G12" s="8">
        <f>K12</f>
        <v>23126.059944201501</v>
      </c>
      <c r="H12" s="8">
        <f>ROUND((G12)*(1+J$5),2)</f>
        <v>29240.59</v>
      </c>
      <c r="I12" s="9">
        <f>ROUND(F12*H12,2)</f>
        <v>467849.44</v>
      </c>
      <c r="J12" s="8" t="s">
        <v>3</v>
      </c>
      <c r="K12" s="38">
        <f>L12*(100%-J$8)</f>
        <v>23126.059944201501</v>
      </c>
      <c r="L12" s="19">
        <f>23126.05*L$7</f>
        <v>23126.059944201501</v>
      </c>
      <c r="N12" s="11"/>
      <c r="O12" s="11"/>
    </row>
    <row r="13" spans="1:15" ht="30" x14ac:dyDescent="0.25">
      <c r="A13" s="17" t="s">
        <v>9</v>
      </c>
      <c r="B13" s="17" t="s">
        <v>1</v>
      </c>
      <c r="C13" s="17" t="s">
        <v>10</v>
      </c>
      <c r="D13" s="21" t="s">
        <v>11</v>
      </c>
      <c r="E13" s="17" t="s">
        <v>28</v>
      </c>
      <c r="F13" s="8">
        <v>16.000000000000004</v>
      </c>
      <c r="G13" s="8">
        <f t="shared" ref="G13:G20" si="0">K13</f>
        <v>6809.1229279216004</v>
      </c>
      <c r="H13" s="8">
        <f t="shared" ref="H13:H20" si="1">ROUND((G13)*(1+J$5),2)</f>
        <v>8609.4599999999991</v>
      </c>
      <c r="I13" s="9">
        <f t="shared" ref="I13:I20" si="2">ROUND(F13*H13,2)</f>
        <v>137751.35999999999</v>
      </c>
      <c r="J13" s="8" t="s">
        <v>3</v>
      </c>
      <c r="K13" s="38">
        <f t="shared" ref="K13:K76" si="3">L13*(100%-J$8)</f>
        <v>6809.1229279216004</v>
      </c>
      <c r="L13" s="19">
        <f>6809.12*L$7</f>
        <v>6809.1229279216004</v>
      </c>
      <c r="N13" s="11"/>
      <c r="O13" s="11"/>
    </row>
    <row r="14" spans="1:15" ht="30" x14ac:dyDescent="0.25">
      <c r="A14" s="17" t="s">
        <v>12</v>
      </c>
      <c r="B14" s="17" t="s">
        <v>1</v>
      </c>
      <c r="C14" s="17" t="s">
        <v>13</v>
      </c>
      <c r="D14" s="21" t="s">
        <v>14</v>
      </c>
      <c r="E14" s="17" t="s">
        <v>28</v>
      </c>
      <c r="F14" s="8">
        <v>16.000000000000004</v>
      </c>
      <c r="G14" s="8">
        <f t="shared" si="0"/>
        <v>7515.77</v>
      </c>
      <c r="H14" s="8">
        <f t="shared" si="1"/>
        <v>9502.94</v>
      </c>
      <c r="I14" s="9">
        <f t="shared" si="2"/>
        <v>152047.04000000001</v>
      </c>
      <c r="J14" s="8" t="s">
        <v>3</v>
      </c>
      <c r="K14" s="38">
        <f t="shared" si="3"/>
        <v>7515.77</v>
      </c>
      <c r="L14" s="19">
        <f>7515.77</f>
        <v>7515.77</v>
      </c>
      <c r="N14" s="11"/>
      <c r="O14" s="11"/>
    </row>
    <row r="15" spans="1:15" ht="30" x14ac:dyDescent="0.25">
      <c r="A15" s="17" t="s">
        <v>15</v>
      </c>
      <c r="B15" s="17" t="s">
        <v>1</v>
      </c>
      <c r="C15" s="17" t="s">
        <v>16</v>
      </c>
      <c r="D15" s="21" t="s">
        <v>17</v>
      </c>
      <c r="E15" s="17" t="s">
        <v>28</v>
      </c>
      <c r="F15" s="8">
        <v>16.000000000000004</v>
      </c>
      <c r="G15" s="8">
        <f t="shared" si="0"/>
        <v>11968.97</v>
      </c>
      <c r="H15" s="8">
        <f t="shared" si="1"/>
        <v>15133.57</v>
      </c>
      <c r="I15" s="9">
        <f t="shared" si="2"/>
        <v>242137.12</v>
      </c>
      <c r="J15" s="8" t="s">
        <v>3</v>
      </c>
      <c r="K15" s="38">
        <f t="shared" si="3"/>
        <v>11968.97</v>
      </c>
      <c r="L15" s="19">
        <f>11968.97</f>
        <v>11968.97</v>
      </c>
      <c r="N15" s="11"/>
      <c r="O15" s="11"/>
    </row>
    <row r="16" spans="1:15" ht="30" x14ac:dyDescent="0.25">
      <c r="A16" s="17" t="s">
        <v>18</v>
      </c>
      <c r="B16" s="17" t="s">
        <v>1</v>
      </c>
      <c r="C16" s="17" t="s">
        <v>19</v>
      </c>
      <c r="D16" s="21" t="s">
        <v>20</v>
      </c>
      <c r="E16" s="17" t="s">
        <v>28</v>
      </c>
      <c r="F16" s="8">
        <v>16.000000000000004</v>
      </c>
      <c r="G16" s="8">
        <f t="shared" si="0"/>
        <v>4725.8</v>
      </c>
      <c r="H16" s="8">
        <f t="shared" si="1"/>
        <v>5975.3</v>
      </c>
      <c r="I16" s="9">
        <f t="shared" si="2"/>
        <v>95604.800000000003</v>
      </c>
      <c r="J16" s="8" t="s">
        <v>3</v>
      </c>
      <c r="K16" s="38">
        <f t="shared" si="3"/>
        <v>4725.8</v>
      </c>
      <c r="L16" s="19">
        <f>4725.8</f>
        <v>4725.8</v>
      </c>
      <c r="N16" s="11"/>
      <c r="O16" s="11"/>
    </row>
    <row r="17" spans="1:15" ht="30" x14ac:dyDescent="0.25">
      <c r="A17" s="17" t="s">
        <v>21</v>
      </c>
      <c r="B17" s="17" t="s">
        <v>1</v>
      </c>
      <c r="C17" s="17" t="s">
        <v>22</v>
      </c>
      <c r="D17" s="21" t="s">
        <v>23</v>
      </c>
      <c r="E17" s="17" t="s">
        <v>28</v>
      </c>
      <c r="F17" s="8">
        <v>16.000000000000004</v>
      </c>
      <c r="G17" s="8">
        <f t="shared" si="0"/>
        <v>4643.18</v>
      </c>
      <c r="H17" s="8">
        <f t="shared" si="1"/>
        <v>5870.84</v>
      </c>
      <c r="I17" s="9">
        <f t="shared" si="2"/>
        <v>93933.440000000002</v>
      </c>
      <c r="J17" s="8" t="s">
        <v>3</v>
      </c>
      <c r="K17" s="38">
        <f t="shared" si="3"/>
        <v>4643.18</v>
      </c>
      <c r="L17" s="19">
        <f>4643.18</f>
        <v>4643.18</v>
      </c>
      <c r="N17" s="11"/>
      <c r="O17" s="11"/>
    </row>
    <row r="18" spans="1:15" ht="30" x14ac:dyDescent="0.25">
      <c r="A18" s="17" t="s">
        <v>24</v>
      </c>
      <c r="B18" s="17" t="s">
        <v>25</v>
      </c>
      <c r="C18" s="17" t="s">
        <v>26</v>
      </c>
      <c r="D18" s="21" t="s">
        <v>27</v>
      </c>
      <c r="E18" s="17" t="s">
        <v>28</v>
      </c>
      <c r="F18" s="8">
        <v>16.000000000000004</v>
      </c>
      <c r="G18" s="8">
        <f t="shared" si="0"/>
        <v>5720</v>
      </c>
      <c r="H18" s="8">
        <f t="shared" si="1"/>
        <v>7232.37</v>
      </c>
      <c r="I18" s="9">
        <f t="shared" si="2"/>
        <v>115717.92</v>
      </c>
      <c r="J18" s="8" t="s">
        <v>3</v>
      </c>
      <c r="K18" s="38">
        <f t="shared" si="3"/>
        <v>5720</v>
      </c>
      <c r="L18" s="19">
        <f>5720</f>
        <v>5720</v>
      </c>
      <c r="N18" s="11"/>
      <c r="O18" s="11"/>
    </row>
    <row r="19" spans="1:15" ht="60" x14ac:dyDescent="0.25">
      <c r="A19" s="17" t="s">
        <v>29</v>
      </c>
      <c r="B19" s="17" t="s">
        <v>30</v>
      </c>
      <c r="C19" s="17" t="s">
        <v>31</v>
      </c>
      <c r="D19" s="21" t="s">
        <v>32</v>
      </c>
      <c r="E19" s="17" t="s">
        <v>33</v>
      </c>
      <c r="F19" s="8">
        <v>3.0000000000000004</v>
      </c>
      <c r="G19" s="8">
        <f t="shared" si="0"/>
        <v>1059</v>
      </c>
      <c r="H19" s="8">
        <f t="shared" si="1"/>
        <v>1339</v>
      </c>
      <c r="I19" s="9">
        <f t="shared" si="2"/>
        <v>4017</v>
      </c>
      <c r="J19" s="8" t="s">
        <v>3</v>
      </c>
      <c r="K19" s="38">
        <f t="shared" si="3"/>
        <v>1059</v>
      </c>
      <c r="L19" s="19">
        <f>1059</f>
        <v>1059</v>
      </c>
      <c r="N19" s="11"/>
      <c r="O19" s="11"/>
    </row>
    <row r="20" spans="1:15" x14ac:dyDescent="0.25">
      <c r="A20" s="17" t="s">
        <v>34</v>
      </c>
      <c r="B20" s="17" t="s">
        <v>30</v>
      </c>
      <c r="C20" s="17" t="s">
        <v>35</v>
      </c>
      <c r="D20" s="21" t="s">
        <v>36</v>
      </c>
      <c r="E20" s="17" t="s">
        <v>33</v>
      </c>
      <c r="F20" s="8">
        <v>1.0000000000000004</v>
      </c>
      <c r="G20" s="8">
        <f t="shared" si="0"/>
        <v>2199</v>
      </c>
      <c r="H20" s="8">
        <f t="shared" si="1"/>
        <v>2780.42</v>
      </c>
      <c r="I20" s="9">
        <f t="shared" si="2"/>
        <v>2780.42</v>
      </c>
      <c r="J20" s="8" t="s">
        <v>3</v>
      </c>
      <c r="K20" s="38">
        <f t="shared" si="3"/>
        <v>2199</v>
      </c>
      <c r="L20" s="19">
        <f>2199</f>
        <v>2199</v>
      </c>
      <c r="N20" s="11"/>
      <c r="O20" s="11"/>
    </row>
    <row r="21" spans="1:15" x14ac:dyDescent="0.25">
      <c r="A21" s="15" t="s">
        <v>37</v>
      </c>
      <c r="B21" s="15"/>
      <c r="C21" s="15"/>
      <c r="D21" s="20" t="s">
        <v>38</v>
      </c>
      <c r="E21" s="15"/>
      <c r="F21" s="16"/>
      <c r="G21" s="16"/>
      <c r="H21" s="16"/>
      <c r="I21" s="16">
        <f>SUBTOTAL(9,I22:I31)</f>
        <v>151717.29999999999</v>
      </c>
      <c r="J21" s="16"/>
      <c r="K21" s="38"/>
      <c r="L21" s="19">
        <v>0</v>
      </c>
      <c r="N21" s="11"/>
      <c r="O21" s="11"/>
    </row>
    <row r="22" spans="1:15" ht="30" x14ac:dyDescent="0.25">
      <c r="A22" s="17" t="s">
        <v>39</v>
      </c>
      <c r="B22" s="17" t="s">
        <v>40</v>
      </c>
      <c r="C22" s="17" t="s">
        <v>41</v>
      </c>
      <c r="D22" s="21" t="s">
        <v>42</v>
      </c>
      <c r="E22" s="17" t="s">
        <v>33</v>
      </c>
      <c r="F22" s="8">
        <v>0.99999999999999989</v>
      </c>
      <c r="G22" s="8">
        <f t="shared" ref="G22:G31" si="4">K22</f>
        <v>6765.19</v>
      </c>
      <c r="H22" s="8">
        <f t="shared" ref="H22:H31" si="5">ROUND((G22)*(1+J$5),2)</f>
        <v>8553.91</v>
      </c>
      <c r="I22" s="9">
        <f t="shared" ref="I22:I31" si="6">ROUND(F22*H22,2)</f>
        <v>8553.91</v>
      </c>
      <c r="J22" s="8" t="s">
        <v>3</v>
      </c>
      <c r="K22" s="38">
        <f t="shared" si="3"/>
        <v>6765.19</v>
      </c>
      <c r="L22" s="19">
        <v>6765.19</v>
      </c>
      <c r="N22" s="11"/>
      <c r="O22" s="11"/>
    </row>
    <row r="23" spans="1:15" ht="45" x14ac:dyDescent="0.25">
      <c r="A23" s="17" t="s">
        <v>43</v>
      </c>
      <c r="B23" s="17" t="s">
        <v>40</v>
      </c>
      <c r="C23" s="17" t="s">
        <v>44</v>
      </c>
      <c r="D23" s="21" t="s">
        <v>45</v>
      </c>
      <c r="E23" s="17" t="s">
        <v>33</v>
      </c>
      <c r="F23" s="8">
        <v>30</v>
      </c>
      <c r="G23" s="8">
        <f t="shared" si="4"/>
        <v>1627.39</v>
      </c>
      <c r="H23" s="8">
        <f t="shared" si="5"/>
        <v>2057.67</v>
      </c>
      <c r="I23" s="9">
        <f t="shared" si="6"/>
        <v>61730.1</v>
      </c>
      <c r="J23" s="8" t="s">
        <v>3</v>
      </c>
      <c r="K23" s="38">
        <f t="shared" si="3"/>
        <v>1627.39</v>
      </c>
      <c r="L23" s="19">
        <v>1627.39</v>
      </c>
      <c r="N23" s="11"/>
      <c r="O23" s="11"/>
    </row>
    <row r="24" spans="1:15" ht="45" x14ac:dyDescent="0.25">
      <c r="A24" s="17" t="s">
        <v>46</v>
      </c>
      <c r="B24" s="17" t="s">
        <v>40</v>
      </c>
      <c r="C24" s="17" t="s">
        <v>47</v>
      </c>
      <c r="D24" s="21" t="s">
        <v>48</v>
      </c>
      <c r="E24" s="17" t="s">
        <v>49</v>
      </c>
      <c r="F24" s="8">
        <v>16365.839999999998</v>
      </c>
      <c r="G24" s="8">
        <f t="shared" si="4"/>
        <v>0.17</v>
      </c>
      <c r="H24" s="8">
        <f t="shared" si="5"/>
        <v>0.21</v>
      </c>
      <c r="I24" s="9">
        <f t="shared" si="6"/>
        <v>3436.83</v>
      </c>
      <c r="J24" s="8" t="s">
        <v>3</v>
      </c>
      <c r="K24" s="38">
        <f t="shared" si="3"/>
        <v>0.17</v>
      </c>
      <c r="L24" s="19">
        <v>0.17</v>
      </c>
      <c r="N24" s="11"/>
      <c r="O24" s="11"/>
    </row>
    <row r="25" spans="1:15" ht="45" x14ac:dyDescent="0.25">
      <c r="A25" s="17" t="s">
        <v>50</v>
      </c>
      <c r="B25" s="17" t="s">
        <v>40</v>
      </c>
      <c r="C25" s="17" t="s">
        <v>51</v>
      </c>
      <c r="D25" s="21" t="s">
        <v>52</v>
      </c>
      <c r="E25" s="17" t="s">
        <v>49</v>
      </c>
      <c r="F25" s="8">
        <v>16365.839999999998</v>
      </c>
      <c r="G25" s="8">
        <f t="shared" si="4"/>
        <v>0.09</v>
      </c>
      <c r="H25" s="8">
        <f t="shared" si="5"/>
        <v>0.11</v>
      </c>
      <c r="I25" s="9">
        <f t="shared" si="6"/>
        <v>1800.24</v>
      </c>
      <c r="J25" s="8" t="s">
        <v>3</v>
      </c>
      <c r="K25" s="38">
        <f t="shared" si="3"/>
        <v>0.09</v>
      </c>
      <c r="L25" s="19">
        <v>0.09</v>
      </c>
      <c r="N25" s="11"/>
      <c r="O25" s="11"/>
    </row>
    <row r="26" spans="1:15" ht="45" x14ac:dyDescent="0.25">
      <c r="A26" s="17" t="s">
        <v>53</v>
      </c>
      <c r="B26" s="17" t="s">
        <v>40</v>
      </c>
      <c r="C26" s="17" t="s">
        <v>54</v>
      </c>
      <c r="D26" s="21" t="s">
        <v>55</v>
      </c>
      <c r="E26" s="17" t="s">
        <v>49</v>
      </c>
      <c r="F26" s="8">
        <v>16365.839999999998</v>
      </c>
      <c r="G26" s="8">
        <f t="shared" si="4"/>
        <v>0.13</v>
      </c>
      <c r="H26" s="8">
        <f t="shared" si="5"/>
        <v>0.16</v>
      </c>
      <c r="I26" s="9">
        <f t="shared" si="6"/>
        <v>2618.5300000000002</v>
      </c>
      <c r="J26" s="8" t="s">
        <v>3</v>
      </c>
      <c r="K26" s="38">
        <f t="shared" si="3"/>
        <v>0.13</v>
      </c>
      <c r="L26" s="19">
        <v>0.13</v>
      </c>
      <c r="N26" s="11"/>
      <c r="O26" s="11"/>
    </row>
    <row r="27" spans="1:15" ht="60" x14ac:dyDescent="0.25">
      <c r="A27" s="17" t="s">
        <v>56</v>
      </c>
      <c r="B27" s="17" t="s">
        <v>40</v>
      </c>
      <c r="C27" s="17" t="s">
        <v>57</v>
      </c>
      <c r="D27" s="21" t="s">
        <v>58</v>
      </c>
      <c r="E27" s="17" t="s">
        <v>49</v>
      </c>
      <c r="F27" s="8">
        <v>16365.839999999998</v>
      </c>
      <c r="G27" s="8">
        <f t="shared" si="4"/>
        <v>1.1499999999999999</v>
      </c>
      <c r="H27" s="8">
        <f t="shared" si="5"/>
        <v>1.45</v>
      </c>
      <c r="I27" s="9">
        <f t="shared" si="6"/>
        <v>23730.47</v>
      </c>
      <c r="J27" s="8" t="s">
        <v>3</v>
      </c>
      <c r="K27" s="38">
        <f t="shared" si="3"/>
        <v>1.1499999999999999</v>
      </c>
      <c r="L27" s="19">
        <v>1.1499999999999999</v>
      </c>
      <c r="N27" s="11"/>
      <c r="O27" s="11"/>
    </row>
    <row r="28" spans="1:15" ht="30" x14ac:dyDescent="0.25">
      <c r="A28" s="17" t="s">
        <v>59</v>
      </c>
      <c r="B28" s="17" t="s">
        <v>40</v>
      </c>
      <c r="C28" s="17" t="s">
        <v>60</v>
      </c>
      <c r="D28" s="21" t="s">
        <v>61</v>
      </c>
      <c r="E28" s="17" t="s">
        <v>33</v>
      </c>
      <c r="F28" s="8">
        <v>3</v>
      </c>
      <c r="G28" s="8">
        <f t="shared" si="4"/>
        <v>1638.55</v>
      </c>
      <c r="H28" s="8">
        <f t="shared" si="5"/>
        <v>2071.7800000000002</v>
      </c>
      <c r="I28" s="9">
        <f t="shared" si="6"/>
        <v>6215.34</v>
      </c>
      <c r="J28" s="8" t="s">
        <v>3</v>
      </c>
      <c r="K28" s="38">
        <f t="shared" si="3"/>
        <v>1638.55</v>
      </c>
      <c r="L28" s="19">
        <v>1638.55</v>
      </c>
      <c r="N28" s="11"/>
      <c r="O28" s="11"/>
    </row>
    <row r="29" spans="1:15" ht="30" x14ac:dyDescent="0.25">
      <c r="A29" s="17" t="s">
        <v>62</v>
      </c>
      <c r="B29" s="17" t="s">
        <v>40</v>
      </c>
      <c r="C29" s="17" t="s">
        <v>63</v>
      </c>
      <c r="D29" s="21" t="s">
        <v>64</v>
      </c>
      <c r="E29" s="17" t="s">
        <v>33</v>
      </c>
      <c r="F29" s="8">
        <v>6</v>
      </c>
      <c r="G29" s="8">
        <f t="shared" si="4"/>
        <v>1215.98</v>
      </c>
      <c r="H29" s="8">
        <f t="shared" si="5"/>
        <v>1537.49</v>
      </c>
      <c r="I29" s="9">
        <f t="shared" si="6"/>
        <v>9224.94</v>
      </c>
      <c r="J29" s="8" t="s">
        <v>3</v>
      </c>
      <c r="K29" s="38">
        <f t="shared" si="3"/>
        <v>1215.98</v>
      </c>
      <c r="L29" s="19">
        <v>1215.98</v>
      </c>
      <c r="N29" s="11"/>
      <c r="O29" s="11"/>
    </row>
    <row r="30" spans="1:15" ht="30" x14ac:dyDescent="0.25">
      <c r="A30" s="17" t="s">
        <v>65</v>
      </c>
      <c r="B30" s="17" t="s">
        <v>40</v>
      </c>
      <c r="C30" s="17" t="s">
        <v>66</v>
      </c>
      <c r="D30" s="21" t="s">
        <v>67</v>
      </c>
      <c r="E30" s="17" t="s">
        <v>33</v>
      </c>
      <c r="F30" s="8">
        <v>3</v>
      </c>
      <c r="G30" s="8">
        <f t="shared" si="4"/>
        <v>665.52</v>
      </c>
      <c r="H30" s="8">
        <f t="shared" si="5"/>
        <v>841.48</v>
      </c>
      <c r="I30" s="9">
        <f t="shared" si="6"/>
        <v>2524.44</v>
      </c>
      <c r="J30" s="8" t="s">
        <v>3</v>
      </c>
      <c r="K30" s="38">
        <f t="shared" si="3"/>
        <v>665.52</v>
      </c>
      <c r="L30" s="19">
        <v>665.52</v>
      </c>
      <c r="N30" s="11"/>
      <c r="O30" s="11"/>
    </row>
    <row r="31" spans="1:15" ht="45" x14ac:dyDescent="0.25">
      <c r="A31" s="17" t="s">
        <v>68</v>
      </c>
      <c r="B31" s="17" t="s">
        <v>40</v>
      </c>
      <c r="C31" s="17" t="s">
        <v>69</v>
      </c>
      <c r="D31" s="21" t="s">
        <v>70</v>
      </c>
      <c r="E31" s="17" t="s">
        <v>33</v>
      </c>
      <c r="F31" s="8">
        <v>6</v>
      </c>
      <c r="G31" s="8">
        <f t="shared" si="4"/>
        <v>4202.59</v>
      </c>
      <c r="H31" s="8">
        <f t="shared" si="5"/>
        <v>5313.75</v>
      </c>
      <c r="I31" s="9">
        <f t="shared" si="6"/>
        <v>31882.5</v>
      </c>
      <c r="J31" s="8" t="s">
        <v>3</v>
      </c>
      <c r="K31" s="38">
        <f t="shared" si="3"/>
        <v>4202.59</v>
      </c>
      <c r="L31" s="19">
        <v>4202.59</v>
      </c>
      <c r="N31" s="11"/>
      <c r="O31" s="11"/>
    </row>
    <row r="32" spans="1:15" ht="30" x14ac:dyDescent="0.25">
      <c r="A32" s="15" t="s">
        <v>71</v>
      </c>
      <c r="B32" s="15"/>
      <c r="C32" s="15"/>
      <c r="D32" s="20" t="s">
        <v>72</v>
      </c>
      <c r="E32" s="15"/>
      <c r="F32" s="16"/>
      <c r="G32" s="16"/>
      <c r="H32" s="16"/>
      <c r="I32" s="16">
        <f>SUBTOTAL(9,I33:I42)</f>
        <v>114176.63999999997</v>
      </c>
      <c r="J32" s="16"/>
      <c r="K32" s="38"/>
      <c r="L32" s="19">
        <v>0</v>
      </c>
      <c r="N32" s="11"/>
      <c r="O32" s="11"/>
    </row>
    <row r="33" spans="1:15" ht="60" x14ac:dyDescent="0.25">
      <c r="A33" s="17" t="s">
        <v>73</v>
      </c>
      <c r="B33" s="17" t="s">
        <v>74</v>
      </c>
      <c r="C33" s="17" t="s">
        <v>75</v>
      </c>
      <c r="D33" s="21" t="s">
        <v>76</v>
      </c>
      <c r="E33" s="17" t="s">
        <v>28</v>
      </c>
      <c r="F33" s="8">
        <v>15.999999999999996</v>
      </c>
      <c r="G33" s="8">
        <f t="shared" ref="G33" si="7">K33</f>
        <v>1030</v>
      </c>
      <c r="H33" s="8">
        <f>ROUND((G33)*(1+J$7),2)</f>
        <v>1203.04</v>
      </c>
      <c r="I33" s="9">
        <f t="shared" ref="I33" si="8">ROUND(F33*H33,2)</f>
        <v>19248.64</v>
      </c>
      <c r="J33" s="8" t="s">
        <v>77</v>
      </c>
      <c r="K33" s="38">
        <f t="shared" si="3"/>
        <v>1030</v>
      </c>
      <c r="L33" s="19">
        <f>1030</f>
        <v>1030</v>
      </c>
      <c r="N33" s="11"/>
      <c r="O33" s="11"/>
    </row>
    <row r="34" spans="1:15" ht="45" x14ac:dyDescent="0.25">
      <c r="A34" s="17" t="s">
        <v>78</v>
      </c>
      <c r="B34" s="17" t="s">
        <v>40</v>
      </c>
      <c r="C34" s="17" t="s">
        <v>79</v>
      </c>
      <c r="D34" s="21" t="s">
        <v>80</v>
      </c>
      <c r="E34" s="17" t="s">
        <v>49</v>
      </c>
      <c r="F34" s="8">
        <v>72</v>
      </c>
      <c r="G34" s="8">
        <f t="shared" ref="G34:G37" si="9">K34</f>
        <v>280.36</v>
      </c>
      <c r="H34" s="8">
        <f t="shared" ref="H34:H35" si="10">ROUND((G34)*(1+J$5),2)</f>
        <v>354.49</v>
      </c>
      <c r="I34" s="9">
        <f t="shared" ref="I34:I37" si="11">ROUND(F34*H34,2)</f>
        <v>25523.279999999999</v>
      </c>
      <c r="J34" s="8" t="s">
        <v>3</v>
      </c>
      <c r="K34" s="38">
        <f t="shared" si="3"/>
        <v>280.36</v>
      </c>
      <c r="L34" s="19">
        <f>280.36</f>
        <v>280.36</v>
      </c>
      <c r="N34" s="11"/>
      <c r="O34" s="11"/>
    </row>
    <row r="35" spans="1:15" ht="90" x14ac:dyDescent="0.25">
      <c r="A35" s="17" t="s">
        <v>81</v>
      </c>
      <c r="B35" s="17" t="s">
        <v>25</v>
      </c>
      <c r="C35" s="17" t="s">
        <v>82</v>
      </c>
      <c r="D35" s="21" t="s">
        <v>83</v>
      </c>
      <c r="E35" s="17" t="s">
        <v>33</v>
      </c>
      <c r="F35" s="8">
        <v>1.0000000000000004</v>
      </c>
      <c r="G35" s="8">
        <f t="shared" si="9"/>
        <v>14981.97</v>
      </c>
      <c r="H35" s="8">
        <f t="shared" si="10"/>
        <v>18943.2</v>
      </c>
      <c r="I35" s="9">
        <f t="shared" si="11"/>
        <v>18943.2</v>
      </c>
      <c r="J35" s="8" t="s">
        <v>3</v>
      </c>
      <c r="K35" s="38">
        <f t="shared" si="3"/>
        <v>14981.97</v>
      </c>
      <c r="L35" s="19">
        <f>14981.97</f>
        <v>14981.97</v>
      </c>
      <c r="N35" s="11"/>
      <c r="O35" s="11"/>
    </row>
    <row r="36" spans="1:15" ht="120" x14ac:dyDescent="0.25">
      <c r="A36" s="17" t="s">
        <v>84</v>
      </c>
      <c r="B36" s="17" t="s">
        <v>25</v>
      </c>
      <c r="C36" s="17" t="s">
        <v>85</v>
      </c>
      <c r="D36" s="21" t="s">
        <v>86</v>
      </c>
      <c r="E36" s="17" t="s">
        <v>28</v>
      </c>
      <c r="F36" s="8">
        <v>15.999999999999996</v>
      </c>
      <c r="G36" s="8">
        <f t="shared" si="9"/>
        <v>925.75</v>
      </c>
      <c r="H36" s="8">
        <f>ROUND((G36)*(1+J$7),2)</f>
        <v>1081.28</v>
      </c>
      <c r="I36" s="9">
        <f t="shared" si="11"/>
        <v>17300.48</v>
      </c>
      <c r="J36" s="8" t="s">
        <v>77</v>
      </c>
      <c r="K36" s="38">
        <f t="shared" si="3"/>
        <v>925.75</v>
      </c>
      <c r="L36" s="19">
        <f>925.75</f>
        <v>925.75</v>
      </c>
      <c r="N36" s="11"/>
      <c r="O36" s="11"/>
    </row>
    <row r="37" spans="1:15" ht="75" x14ac:dyDescent="0.25">
      <c r="A37" s="17" t="s">
        <v>87</v>
      </c>
      <c r="B37" s="17" t="s">
        <v>74</v>
      </c>
      <c r="C37" s="17" t="s">
        <v>88</v>
      </c>
      <c r="D37" s="21" t="s">
        <v>89</v>
      </c>
      <c r="E37" s="17" t="s">
        <v>28</v>
      </c>
      <c r="F37" s="8">
        <v>15.999999999999996</v>
      </c>
      <c r="G37" s="8">
        <f t="shared" si="9"/>
        <v>1169.47</v>
      </c>
      <c r="H37" s="8">
        <f t="shared" ref="H37" si="12">ROUND((G37)*(1+J$7),2)</f>
        <v>1365.94</v>
      </c>
      <c r="I37" s="9">
        <f t="shared" si="11"/>
        <v>21855.040000000001</v>
      </c>
      <c r="J37" s="8" t="s">
        <v>77</v>
      </c>
      <c r="K37" s="38">
        <f t="shared" si="3"/>
        <v>1169.47</v>
      </c>
      <c r="L37" s="19">
        <f>1169.47</f>
        <v>1169.47</v>
      </c>
      <c r="N37" s="11"/>
      <c r="O37" s="11"/>
    </row>
    <row r="38" spans="1:15" ht="45" x14ac:dyDescent="0.25">
      <c r="A38" s="17" t="s">
        <v>90</v>
      </c>
      <c r="B38" s="17" t="s">
        <v>1</v>
      </c>
      <c r="C38" s="17" t="s">
        <v>91</v>
      </c>
      <c r="D38" s="21" t="s">
        <v>92</v>
      </c>
      <c r="E38" s="17" t="s">
        <v>49</v>
      </c>
      <c r="F38" s="8">
        <v>6.48</v>
      </c>
      <c r="G38" s="8">
        <f t="shared" ref="G38:G42" si="13">K38</f>
        <v>506.22</v>
      </c>
      <c r="H38" s="8">
        <f t="shared" ref="H38:H42" si="14">ROUND((G38)*(1+J$5),2)</f>
        <v>640.05999999999995</v>
      </c>
      <c r="I38" s="9">
        <f t="shared" ref="I38:I42" si="15">ROUND(F38*H38,2)</f>
        <v>4147.59</v>
      </c>
      <c r="J38" s="8" t="s">
        <v>3</v>
      </c>
      <c r="K38" s="38">
        <f t="shared" si="3"/>
        <v>506.22</v>
      </c>
      <c r="L38" s="19">
        <f>506.22</f>
        <v>506.22</v>
      </c>
      <c r="N38" s="11"/>
      <c r="O38" s="11"/>
    </row>
    <row r="39" spans="1:15" ht="45" x14ac:dyDescent="0.25">
      <c r="A39" s="17" t="s">
        <v>93</v>
      </c>
      <c r="B39" s="17" t="s">
        <v>1</v>
      </c>
      <c r="C39" s="17" t="s">
        <v>94</v>
      </c>
      <c r="D39" s="21" t="s">
        <v>95</v>
      </c>
      <c r="E39" s="17" t="s">
        <v>33</v>
      </c>
      <c r="F39" s="8">
        <v>3.0000000000000004</v>
      </c>
      <c r="G39" s="8">
        <f t="shared" si="13"/>
        <v>133.4</v>
      </c>
      <c r="H39" s="8">
        <f t="shared" si="14"/>
        <v>168.67</v>
      </c>
      <c r="I39" s="9">
        <f t="shared" si="15"/>
        <v>506.01</v>
      </c>
      <c r="J39" s="8" t="s">
        <v>3</v>
      </c>
      <c r="K39" s="38">
        <f t="shared" si="3"/>
        <v>133.4</v>
      </c>
      <c r="L39" s="19">
        <f>133.4</f>
        <v>133.4</v>
      </c>
      <c r="N39" s="11"/>
      <c r="O39" s="11"/>
    </row>
    <row r="40" spans="1:15" ht="75" x14ac:dyDescent="0.25">
      <c r="A40" s="17" t="s">
        <v>96</v>
      </c>
      <c r="B40" s="17" t="s">
        <v>25</v>
      </c>
      <c r="C40" s="17" t="s">
        <v>97</v>
      </c>
      <c r="D40" s="21" t="s">
        <v>98</v>
      </c>
      <c r="E40" s="17" t="s">
        <v>33</v>
      </c>
      <c r="F40" s="8">
        <v>1.0000000000000004</v>
      </c>
      <c r="G40" s="8">
        <f t="shared" si="13"/>
        <v>574.49</v>
      </c>
      <c r="H40" s="8">
        <f t="shared" si="14"/>
        <v>726.39</v>
      </c>
      <c r="I40" s="9">
        <f t="shared" si="15"/>
        <v>726.39</v>
      </c>
      <c r="J40" s="8" t="s">
        <v>3</v>
      </c>
      <c r="K40" s="38">
        <f t="shared" si="3"/>
        <v>574.49</v>
      </c>
      <c r="L40" s="19">
        <f>574.49</f>
        <v>574.49</v>
      </c>
      <c r="N40" s="11"/>
      <c r="O40" s="11"/>
    </row>
    <row r="41" spans="1:15" ht="105" x14ac:dyDescent="0.25">
      <c r="A41" s="17" t="s">
        <v>99</v>
      </c>
      <c r="B41" s="17" t="s">
        <v>25</v>
      </c>
      <c r="C41" s="17" t="s">
        <v>100</v>
      </c>
      <c r="D41" s="21" t="s">
        <v>101</v>
      </c>
      <c r="E41" s="17" t="s">
        <v>33</v>
      </c>
      <c r="F41" s="8">
        <v>1.0000000000000004</v>
      </c>
      <c r="G41" s="8">
        <f t="shared" si="13"/>
        <v>1069.92</v>
      </c>
      <c r="H41" s="8">
        <f t="shared" si="14"/>
        <v>1352.81</v>
      </c>
      <c r="I41" s="9">
        <f t="shared" si="15"/>
        <v>1352.81</v>
      </c>
      <c r="J41" s="8" t="s">
        <v>3</v>
      </c>
      <c r="K41" s="38">
        <f t="shared" si="3"/>
        <v>1069.92</v>
      </c>
      <c r="L41" s="19">
        <f>1069.92</f>
        <v>1069.92</v>
      </c>
      <c r="N41" s="11"/>
      <c r="O41" s="11"/>
    </row>
    <row r="42" spans="1:15" ht="30" x14ac:dyDescent="0.25">
      <c r="A42" s="17" t="s">
        <v>102</v>
      </c>
      <c r="B42" s="17" t="s">
        <v>1</v>
      </c>
      <c r="C42" s="17" t="s">
        <v>103</v>
      </c>
      <c r="D42" s="21" t="s">
        <v>104</v>
      </c>
      <c r="E42" s="17" t="s">
        <v>105</v>
      </c>
      <c r="F42" s="8">
        <v>1.8700000000000006</v>
      </c>
      <c r="G42" s="8">
        <f t="shared" si="13"/>
        <v>1934.17</v>
      </c>
      <c r="H42" s="8">
        <f t="shared" si="14"/>
        <v>2445.56</v>
      </c>
      <c r="I42" s="9">
        <f t="shared" si="15"/>
        <v>4573.2</v>
      </c>
      <c r="J42" s="8" t="s">
        <v>3</v>
      </c>
      <c r="K42" s="38">
        <f t="shared" si="3"/>
        <v>1934.17</v>
      </c>
      <c r="L42" s="19">
        <f>1934.17</f>
        <v>1934.17</v>
      </c>
      <c r="N42" s="11"/>
      <c r="O42" s="11"/>
    </row>
    <row r="43" spans="1:15" ht="30" x14ac:dyDescent="0.25">
      <c r="A43" s="15" t="s">
        <v>106</v>
      </c>
      <c r="B43" s="15"/>
      <c r="C43" s="15"/>
      <c r="D43" s="20" t="s">
        <v>107</v>
      </c>
      <c r="E43" s="15"/>
      <c r="F43" s="16"/>
      <c r="G43" s="16"/>
      <c r="H43" s="16"/>
      <c r="I43" s="16">
        <f>SUBTOTAL(9,I44:I47)</f>
        <v>40929.56</v>
      </c>
      <c r="J43" s="16"/>
      <c r="K43" s="38"/>
      <c r="L43" s="19">
        <v>0</v>
      </c>
      <c r="N43" s="11"/>
      <c r="O43" s="11"/>
    </row>
    <row r="44" spans="1:15" ht="60" x14ac:dyDescent="0.25">
      <c r="A44" s="17" t="s">
        <v>108</v>
      </c>
      <c r="B44" s="17" t="s">
        <v>109</v>
      </c>
      <c r="C44" s="17" t="s">
        <v>110</v>
      </c>
      <c r="D44" s="21" t="s">
        <v>111</v>
      </c>
      <c r="E44" s="17" t="s">
        <v>112</v>
      </c>
      <c r="F44" s="8">
        <v>1728.0000000000002</v>
      </c>
      <c r="G44" s="8">
        <f t="shared" ref="G44:G47" si="16">K44</f>
        <v>0.81</v>
      </c>
      <c r="H44" s="8">
        <f t="shared" ref="H44:H47" si="17">ROUND((G44)*(1+J$5),2)</f>
        <v>1.02</v>
      </c>
      <c r="I44" s="9">
        <f t="shared" ref="I44:I47" si="18">ROUND(F44*H44,2)</f>
        <v>1762.56</v>
      </c>
      <c r="J44" s="8" t="s">
        <v>3</v>
      </c>
      <c r="K44" s="38">
        <f t="shared" si="3"/>
        <v>0.81</v>
      </c>
      <c r="L44" s="19">
        <v>0.81</v>
      </c>
      <c r="N44" s="11"/>
      <c r="O44" s="11"/>
    </row>
    <row r="45" spans="1:15" ht="30" x14ac:dyDescent="0.25">
      <c r="A45" s="17" t="s">
        <v>113</v>
      </c>
      <c r="B45" s="17" t="s">
        <v>40</v>
      </c>
      <c r="C45" s="17" t="s">
        <v>114</v>
      </c>
      <c r="D45" s="21" t="s">
        <v>115</v>
      </c>
      <c r="E45" s="17" t="s">
        <v>116</v>
      </c>
      <c r="F45" s="8">
        <v>1382</v>
      </c>
      <c r="G45" s="8">
        <f t="shared" si="16"/>
        <v>15.96</v>
      </c>
      <c r="H45" s="8">
        <f t="shared" si="17"/>
        <v>20.18</v>
      </c>
      <c r="I45" s="9">
        <f t="shared" si="18"/>
        <v>27888.76</v>
      </c>
      <c r="J45" s="8" t="s">
        <v>3</v>
      </c>
      <c r="K45" s="38">
        <f t="shared" si="3"/>
        <v>15.96</v>
      </c>
      <c r="L45" s="19">
        <v>15.96</v>
      </c>
      <c r="N45" s="11"/>
      <c r="O45" s="11"/>
    </row>
    <row r="46" spans="1:15" ht="45" x14ac:dyDescent="0.25">
      <c r="A46" s="17" t="s">
        <v>117</v>
      </c>
      <c r="B46" s="17" t="s">
        <v>40</v>
      </c>
      <c r="C46" s="17" t="s">
        <v>118</v>
      </c>
      <c r="D46" s="21" t="s">
        <v>119</v>
      </c>
      <c r="E46" s="17" t="s">
        <v>116</v>
      </c>
      <c r="F46" s="8">
        <v>345.99999999999994</v>
      </c>
      <c r="G46" s="8">
        <f t="shared" si="16"/>
        <v>4.16</v>
      </c>
      <c r="H46" s="8">
        <f t="shared" si="17"/>
        <v>5.26</v>
      </c>
      <c r="I46" s="9">
        <f t="shared" si="18"/>
        <v>1819.96</v>
      </c>
      <c r="J46" s="8" t="s">
        <v>3</v>
      </c>
      <c r="K46" s="38">
        <f t="shared" si="3"/>
        <v>4.16</v>
      </c>
      <c r="L46" s="19">
        <v>4.16</v>
      </c>
      <c r="N46" s="11"/>
      <c r="O46" s="11"/>
    </row>
    <row r="47" spans="1:15" x14ac:dyDescent="0.25">
      <c r="A47" s="17" t="s">
        <v>120</v>
      </c>
      <c r="B47" s="17" t="s">
        <v>1</v>
      </c>
      <c r="C47" s="17" t="s">
        <v>121</v>
      </c>
      <c r="D47" s="21" t="s">
        <v>122</v>
      </c>
      <c r="E47" s="17" t="s">
        <v>49</v>
      </c>
      <c r="F47" s="8">
        <v>86.000000000000014</v>
      </c>
      <c r="G47" s="8">
        <f t="shared" si="16"/>
        <v>86.98</v>
      </c>
      <c r="H47" s="8">
        <f t="shared" si="17"/>
        <v>109.98</v>
      </c>
      <c r="I47" s="9">
        <f t="shared" si="18"/>
        <v>9458.2800000000007</v>
      </c>
      <c r="J47" s="8" t="s">
        <v>3</v>
      </c>
      <c r="K47" s="38">
        <f t="shared" si="3"/>
        <v>86.98</v>
      </c>
      <c r="L47" s="19">
        <v>86.98</v>
      </c>
      <c r="N47" s="11"/>
      <c r="O47" s="11"/>
    </row>
    <row r="48" spans="1:15" ht="30" x14ac:dyDescent="0.25">
      <c r="A48" s="15" t="s">
        <v>123</v>
      </c>
      <c r="B48" s="15"/>
      <c r="C48" s="15"/>
      <c r="D48" s="20" t="s">
        <v>124</v>
      </c>
      <c r="E48" s="15"/>
      <c r="F48" s="16"/>
      <c r="G48" s="16"/>
      <c r="H48" s="16"/>
      <c r="I48" s="16">
        <f>SUBTOTAL(9,I49:I54)</f>
        <v>1071828.48</v>
      </c>
      <c r="J48" s="16"/>
      <c r="K48" s="38"/>
      <c r="L48" s="19">
        <v>0</v>
      </c>
      <c r="N48" s="11"/>
      <c r="O48" s="11"/>
    </row>
    <row r="49" spans="1:15" ht="30" x14ac:dyDescent="0.25">
      <c r="A49" s="17" t="s">
        <v>125</v>
      </c>
      <c r="B49" s="17" t="s">
        <v>109</v>
      </c>
      <c r="C49" s="17" t="s">
        <v>126</v>
      </c>
      <c r="D49" s="21" t="s">
        <v>127</v>
      </c>
      <c r="E49" s="17" t="s">
        <v>28</v>
      </c>
      <c r="F49" s="8">
        <v>12</v>
      </c>
      <c r="G49" s="8">
        <f t="shared" ref="G49:G54" si="19">K49</f>
        <v>6951.94</v>
      </c>
      <c r="H49" s="8">
        <f t="shared" ref="H49:H54" si="20">ROUND((G49)*(1+J$5),2)</f>
        <v>8790.0300000000007</v>
      </c>
      <c r="I49" s="9">
        <f t="shared" ref="I49:I54" si="21">ROUND(F49*H49,2)</f>
        <v>105480.36</v>
      </c>
      <c r="J49" s="8" t="s">
        <v>3</v>
      </c>
      <c r="K49" s="38">
        <f t="shared" si="3"/>
        <v>6951.94</v>
      </c>
      <c r="L49" s="19">
        <v>6951.94</v>
      </c>
      <c r="N49" s="11"/>
      <c r="O49" s="11"/>
    </row>
    <row r="50" spans="1:15" ht="30" x14ac:dyDescent="0.25">
      <c r="A50" s="17" t="s">
        <v>128</v>
      </c>
      <c r="B50" s="17" t="s">
        <v>40</v>
      </c>
      <c r="C50" s="17" t="s">
        <v>129</v>
      </c>
      <c r="D50" s="21" t="s">
        <v>130</v>
      </c>
      <c r="E50" s="17" t="s">
        <v>28</v>
      </c>
      <c r="F50" s="8">
        <v>12</v>
      </c>
      <c r="G50" s="8">
        <f t="shared" si="19"/>
        <v>17722.75</v>
      </c>
      <c r="H50" s="8">
        <f t="shared" si="20"/>
        <v>22408.65</v>
      </c>
      <c r="I50" s="9">
        <f t="shared" si="21"/>
        <v>268903.8</v>
      </c>
      <c r="J50" s="8" t="s">
        <v>3</v>
      </c>
      <c r="K50" s="38">
        <f t="shared" si="3"/>
        <v>17722.75</v>
      </c>
      <c r="L50" s="19">
        <v>17722.75</v>
      </c>
      <c r="N50" s="11"/>
      <c r="O50" s="11"/>
    </row>
    <row r="51" spans="1:15" ht="30" x14ac:dyDescent="0.25">
      <c r="A51" s="17" t="s">
        <v>131</v>
      </c>
      <c r="B51" s="17" t="s">
        <v>40</v>
      </c>
      <c r="C51" s="17" t="s">
        <v>132</v>
      </c>
      <c r="D51" s="21" t="s">
        <v>133</v>
      </c>
      <c r="E51" s="17" t="s">
        <v>28</v>
      </c>
      <c r="F51" s="8">
        <v>12</v>
      </c>
      <c r="G51" s="8">
        <f t="shared" si="19"/>
        <v>14020.44</v>
      </c>
      <c r="H51" s="8">
        <f t="shared" si="20"/>
        <v>17727.439999999999</v>
      </c>
      <c r="I51" s="9">
        <f t="shared" si="21"/>
        <v>212729.28</v>
      </c>
      <c r="J51" s="8" t="s">
        <v>3</v>
      </c>
      <c r="K51" s="38">
        <f t="shared" si="3"/>
        <v>14020.44</v>
      </c>
      <c r="L51" s="19">
        <v>14020.44</v>
      </c>
      <c r="N51" s="11"/>
      <c r="O51" s="11"/>
    </row>
    <row r="52" spans="1:15" ht="30" x14ac:dyDescent="0.25">
      <c r="A52" s="17" t="s">
        <v>134</v>
      </c>
      <c r="B52" s="17" t="s">
        <v>40</v>
      </c>
      <c r="C52" s="17" t="s">
        <v>135</v>
      </c>
      <c r="D52" s="21" t="s">
        <v>136</v>
      </c>
      <c r="E52" s="17" t="s">
        <v>28</v>
      </c>
      <c r="F52" s="8">
        <v>12</v>
      </c>
      <c r="G52" s="8">
        <f t="shared" si="19"/>
        <v>14031.6</v>
      </c>
      <c r="H52" s="8">
        <f t="shared" si="20"/>
        <v>17741.560000000001</v>
      </c>
      <c r="I52" s="9">
        <f t="shared" si="21"/>
        <v>212898.72</v>
      </c>
      <c r="J52" s="8" t="s">
        <v>3</v>
      </c>
      <c r="K52" s="38">
        <f t="shared" si="3"/>
        <v>14031.6</v>
      </c>
      <c r="L52" s="19">
        <v>14031.6</v>
      </c>
      <c r="N52" s="11"/>
      <c r="O52" s="11"/>
    </row>
    <row r="53" spans="1:15" ht="30" x14ac:dyDescent="0.25">
      <c r="A53" s="17" t="s">
        <v>137</v>
      </c>
      <c r="B53" s="17" t="s">
        <v>40</v>
      </c>
      <c r="C53" s="17" t="s">
        <v>138</v>
      </c>
      <c r="D53" s="21" t="s">
        <v>139</v>
      </c>
      <c r="E53" s="17" t="s">
        <v>28</v>
      </c>
      <c r="F53" s="8">
        <v>12</v>
      </c>
      <c r="G53" s="8">
        <f t="shared" si="19"/>
        <v>11284.19</v>
      </c>
      <c r="H53" s="8">
        <f t="shared" si="20"/>
        <v>14267.73</v>
      </c>
      <c r="I53" s="9">
        <f t="shared" si="21"/>
        <v>171212.76</v>
      </c>
      <c r="J53" s="8" t="s">
        <v>3</v>
      </c>
      <c r="K53" s="38">
        <f t="shared" si="3"/>
        <v>11284.19</v>
      </c>
      <c r="L53" s="19">
        <v>11284.19</v>
      </c>
      <c r="N53" s="11"/>
      <c r="O53" s="11"/>
    </row>
    <row r="54" spans="1:15" ht="30" x14ac:dyDescent="0.25">
      <c r="A54" s="17" t="s">
        <v>140</v>
      </c>
      <c r="B54" s="17" t="s">
        <v>109</v>
      </c>
      <c r="C54" s="17" t="s">
        <v>141</v>
      </c>
      <c r="D54" s="21" t="s">
        <v>142</v>
      </c>
      <c r="E54" s="17" t="s">
        <v>28</v>
      </c>
      <c r="F54" s="8">
        <v>12</v>
      </c>
      <c r="G54" s="8">
        <f t="shared" si="19"/>
        <v>6630.52</v>
      </c>
      <c r="H54" s="8">
        <f t="shared" si="20"/>
        <v>8383.6299999999992</v>
      </c>
      <c r="I54" s="9">
        <f t="shared" si="21"/>
        <v>100603.56</v>
      </c>
      <c r="J54" s="8" t="s">
        <v>3</v>
      </c>
      <c r="K54" s="38">
        <f t="shared" si="3"/>
        <v>6630.52</v>
      </c>
      <c r="L54" s="19">
        <v>6630.52</v>
      </c>
      <c r="N54" s="11"/>
      <c r="O54" s="11"/>
    </row>
    <row r="55" spans="1:15" ht="45" x14ac:dyDescent="0.25">
      <c r="A55" s="15" t="s">
        <v>143</v>
      </c>
      <c r="B55" s="15"/>
      <c r="C55" s="15"/>
      <c r="D55" s="20" t="s">
        <v>144</v>
      </c>
      <c r="E55" s="15"/>
      <c r="F55" s="16"/>
      <c r="G55" s="16"/>
      <c r="H55" s="16"/>
      <c r="I55" s="16">
        <f>SUBTOTAL(9,I56:I61)</f>
        <v>8079.11</v>
      </c>
      <c r="J55" s="16"/>
      <c r="K55" s="38"/>
      <c r="L55" s="19">
        <v>0</v>
      </c>
      <c r="N55" s="11"/>
      <c r="O55" s="11"/>
    </row>
    <row r="56" spans="1:15" ht="45" x14ac:dyDescent="0.25">
      <c r="A56" s="17" t="s">
        <v>145</v>
      </c>
      <c r="B56" s="17" t="s">
        <v>40</v>
      </c>
      <c r="C56" s="17" t="s">
        <v>146</v>
      </c>
      <c r="D56" s="21" t="s">
        <v>147</v>
      </c>
      <c r="E56" s="17" t="s">
        <v>33</v>
      </c>
      <c r="F56" s="8">
        <v>9.9999999999999982</v>
      </c>
      <c r="G56" s="8">
        <f>K56</f>
        <v>10.08</v>
      </c>
      <c r="H56" s="8">
        <f>ROUND((G56)*(1+J$5),2)</f>
        <v>12.75</v>
      </c>
      <c r="I56" s="9">
        <f>ROUND(F56*H56,2)</f>
        <v>127.5</v>
      </c>
      <c r="J56" s="8" t="s">
        <v>3</v>
      </c>
      <c r="K56" s="38">
        <f t="shared" si="3"/>
        <v>10.08</v>
      </c>
      <c r="L56" s="19">
        <v>10.08</v>
      </c>
      <c r="N56" s="11"/>
      <c r="O56" s="11"/>
    </row>
    <row r="57" spans="1:15" ht="30" x14ac:dyDescent="0.25">
      <c r="A57" s="17" t="s">
        <v>148</v>
      </c>
      <c r="B57" s="17" t="s">
        <v>149</v>
      </c>
      <c r="C57" s="17" t="s">
        <v>150</v>
      </c>
      <c r="D57" s="21" t="s">
        <v>151</v>
      </c>
      <c r="E57" s="17" t="s">
        <v>33</v>
      </c>
      <c r="F57" s="8">
        <v>8</v>
      </c>
      <c r="G57" s="8">
        <f t="shared" ref="G57:G58" si="22">K57</f>
        <v>389.9</v>
      </c>
      <c r="H57" s="8">
        <f t="shared" ref="H57:H58" si="23">ROUND((G57)*(1+J$7),2)</f>
        <v>455.4</v>
      </c>
      <c r="I57" s="9">
        <f t="shared" ref="I57:I58" si="24">ROUND(F57*H57,2)</f>
        <v>3643.2</v>
      </c>
      <c r="J57" s="8" t="s">
        <v>77</v>
      </c>
      <c r="K57" s="38">
        <f t="shared" si="3"/>
        <v>389.9</v>
      </c>
      <c r="L57" s="19">
        <v>389.9</v>
      </c>
      <c r="N57" s="11"/>
      <c r="O57" s="11"/>
    </row>
    <row r="58" spans="1:15" ht="45" x14ac:dyDescent="0.25">
      <c r="A58" s="17" t="s">
        <v>152</v>
      </c>
      <c r="B58" s="17" t="s">
        <v>149</v>
      </c>
      <c r="C58" s="17" t="s">
        <v>153</v>
      </c>
      <c r="D58" s="21" t="s">
        <v>154</v>
      </c>
      <c r="E58" s="17" t="s">
        <v>33</v>
      </c>
      <c r="F58" s="8">
        <v>6.0000000000000009</v>
      </c>
      <c r="G58" s="8">
        <f t="shared" si="22"/>
        <v>369.9</v>
      </c>
      <c r="H58" s="8">
        <f t="shared" si="23"/>
        <v>432.04</v>
      </c>
      <c r="I58" s="9">
        <f t="shared" si="24"/>
        <v>2592.2399999999998</v>
      </c>
      <c r="J58" s="8" t="s">
        <v>77</v>
      </c>
      <c r="K58" s="38">
        <f t="shared" si="3"/>
        <v>369.9</v>
      </c>
      <c r="L58" s="19">
        <v>369.9</v>
      </c>
      <c r="N58" s="11"/>
      <c r="O58" s="11"/>
    </row>
    <row r="59" spans="1:15" ht="45" x14ac:dyDescent="0.25">
      <c r="A59" s="17" t="s">
        <v>155</v>
      </c>
      <c r="B59" s="17" t="s">
        <v>1</v>
      </c>
      <c r="C59" s="17" t="s">
        <v>156</v>
      </c>
      <c r="D59" s="21" t="s">
        <v>157</v>
      </c>
      <c r="E59" s="17" t="s">
        <v>49</v>
      </c>
      <c r="F59" s="8">
        <v>100</v>
      </c>
      <c r="G59" s="8">
        <f t="shared" ref="G59:G61" si="25">K59</f>
        <v>3.1</v>
      </c>
      <c r="H59" s="8">
        <f t="shared" ref="H59:H61" si="26">ROUND((G59)*(1+J$5),2)</f>
        <v>3.92</v>
      </c>
      <c r="I59" s="9">
        <f t="shared" ref="I59:I61" si="27">ROUND(F59*H59,2)</f>
        <v>392</v>
      </c>
      <c r="J59" s="8" t="s">
        <v>3</v>
      </c>
      <c r="K59" s="38">
        <f t="shared" si="3"/>
        <v>3.1</v>
      </c>
      <c r="L59" s="19">
        <v>3.1</v>
      </c>
      <c r="N59" s="11"/>
      <c r="O59" s="11"/>
    </row>
    <row r="60" spans="1:15" ht="45" x14ac:dyDescent="0.25">
      <c r="A60" s="17" t="s">
        <v>158</v>
      </c>
      <c r="B60" s="17" t="s">
        <v>40</v>
      </c>
      <c r="C60" s="17" t="s">
        <v>159</v>
      </c>
      <c r="D60" s="21" t="s">
        <v>160</v>
      </c>
      <c r="E60" s="17" t="s">
        <v>49</v>
      </c>
      <c r="F60" s="8">
        <v>0.16</v>
      </c>
      <c r="G60" s="8">
        <f t="shared" si="25"/>
        <v>119.68</v>
      </c>
      <c r="H60" s="8">
        <f t="shared" si="26"/>
        <v>151.32</v>
      </c>
      <c r="I60" s="9">
        <f t="shared" si="27"/>
        <v>24.21</v>
      </c>
      <c r="J60" s="8" t="s">
        <v>3</v>
      </c>
      <c r="K60" s="38">
        <f t="shared" si="3"/>
        <v>119.68</v>
      </c>
      <c r="L60" s="19">
        <v>119.68</v>
      </c>
      <c r="N60" s="11"/>
      <c r="O60" s="11"/>
    </row>
    <row r="61" spans="1:15" ht="60" x14ac:dyDescent="0.25">
      <c r="A61" s="17" t="s">
        <v>161</v>
      </c>
      <c r="B61" s="17" t="s">
        <v>40</v>
      </c>
      <c r="C61" s="17" t="s">
        <v>162</v>
      </c>
      <c r="D61" s="21" t="s">
        <v>163</v>
      </c>
      <c r="E61" s="17" t="s">
        <v>49</v>
      </c>
      <c r="F61" s="8">
        <v>36</v>
      </c>
      <c r="G61" s="8">
        <f t="shared" si="25"/>
        <v>28.56</v>
      </c>
      <c r="H61" s="8">
        <f t="shared" si="26"/>
        <v>36.11</v>
      </c>
      <c r="I61" s="9">
        <f t="shared" si="27"/>
        <v>1299.96</v>
      </c>
      <c r="J61" s="8" t="s">
        <v>3</v>
      </c>
      <c r="K61" s="38">
        <f t="shared" si="3"/>
        <v>28.56</v>
      </c>
      <c r="L61" s="19">
        <v>28.56</v>
      </c>
      <c r="N61" s="11"/>
      <c r="O61" s="11"/>
    </row>
    <row r="62" spans="1:15" ht="30" x14ac:dyDescent="0.25">
      <c r="A62" s="15" t="s">
        <v>164</v>
      </c>
      <c r="B62" s="15"/>
      <c r="C62" s="15"/>
      <c r="D62" s="20" t="s">
        <v>165</v>
      </c>
      <c r="E62" s="15"/>
      <c r="F62" s="16"/>
      <c r="G62" s="16"/>
      <c r="H62" s="16"/>
      <c r="I62" s="16">
        <f>SUBTOTAL(9,I63:I97)</f>
        <v>17739764.370000005</v>
      </c>
      <c r="J62" s="16"/>
      <c r="K62" s="38"/>
      <c r="L62" s="19">
        <v>0</v>
      </c>
      <c r="N62" s="11"/>
      <c r="O62" s="11"/>
    </row>
    <row r="63" spans="1:15" ht="105" x14ac:dyDescent="0.25">
      <c r="A63" s="17" t="s">
        <v>166</v>
      </c>
      <c r="B63" s="17" t="s">
        <v>1</v>
      </c>
      <c r="C63" s="17" t="s">
        <v>167</v>
      </c>
      <c r="D63" s="21" t="s">
        <v>168</v>
      </c>
      <c r="E63" s="17" t="s">
        <v>105</v>
      </c>
      <c r="F63" s="8">
        <v>35919.200000000004</v>
      </c>
      <c r="G63" s="8">
        <f t="shared" ref="G63:G85" si="28">K63</f>
        <v>15.59</v>
      </c>
      <c r="H63" s="8">
        <f t="shared" ref="H63:H83" si="29">ROUND((G63)*(1+J$5),2)</f>
        <v>19.71</v>
      </c>
      <c r="I63" s="9">
        <f t="shared" ref="I63:I85" si="30">ROUND(F63*H63,2)</f>
        <v>707967.43</v>
      </c>
      <c r="J63" s="8" t="s">
        <v>3</v>
      </c>
      <c r="K63" s="38">
        <f>L63*(100%-J$8)</f>
        <v>15.59</v>
      </c>
      <c r="L63" s="19">
        <v>15.59</v>
      </c>
      <c r="N63" s="11"/>
      <c r="O63" s="11"/>
    </row>
    <row r="64" spans="1:15" ht="30" x14ac:dyDescent="0.25">
      <c r="A64" s="17" t="s">
        <v>169</v>
      </c>
      <c r="B64" s="17" t="s">
        <v>40</v>
      </c>
      <c r="C64" s="17" t="s">
        <v>170</v>
      </c>
      <c r="D64" s="21" t="s">
        <v>171</v>
      </c>
      <c r="E64" s="17" t="s">
        <v>49</v>
      </c>
      <c r="F64" s="8">
        <v>791.64000000000021</v>
      </c>
      <c r="G64" s="8">
        <f>K64</f>
        <v>426.68</v>
      </c>
      <c r="H64" s="8">
        <f t="shared" si="29"/>
        <v>539.49</v>
      </c>
      <c r="I64" s="9">
        <f t="shared" si="30"/>
        <v>427081.86</v>
      </c>
      <c r="J64" s="8" t="s">
        <v>3</v>
      </c>
      <c r="K64" s="38">
        <f>L64*(100%-J$8)</f>
        <v>426.68</v>
      </c>
      <c r="L64" s="19">
        <v>426.68</v>
      </c>
      <c r="N64" s="11"/>
      <c r="O64" s="11"/>
    </row>
    <row r="65" spans="1:15" ht="30" x14ac:dyDescent="0.25">
      <c r="A65" s="17" t="s">
        <v>172</v>
      </c>
      <c r="B65" s="17" t="s">
        <v>1</v>
      </c>
      <c r="C65" s="17" t="s">
        <v>173</v>
      </c>
      <c r="D65" s="21" t="s">
        <v>174</v>
      </c>
      <c r="E65" s="17" t="s">
        <v>175</v>
      </c>
      <c r="F65" s="8">
        <v>51.01</v>
      </c>
      <c r="G65" s="8">
        <f t="shared" si="28"/>
        <v>32.89</v>
      </c>
      <c r="H65" s="8">
        <f t="shared" si="29"/>
        <v>41.59</v>
      </c>
      <c r="I65" s="9">
        <f t="shared" si="30"/>
        <v>2121.5100000000002</v>
      </c>
      <c r="J65" s="8" t="s">
        <v>3</v>
      </c>
      <c r="K65" s="38">
        <f t="shared" si="3"/>
        <v>32.89</v>
      </c>
      <c r="L65" s="19">
        <v>32.89</v>
      </c>
      <c r="N65" s="11"/>
      <c r="O65" s="11"/>
    </row>
    <row r="66" spans="1:15" x14ac:dyDescent="0.25">
      <c r="A66" s="17" t="s">
        <v>176</v>
      </c>
      <c r="B66" s="17" t="s">
        <v>177</v>
      </c>
      <c r="C66" s="17" t="s">
        <v>178</v>
      </c>
      <c r="D66" s="21" t="s">
        <v>179</v>
      </c>
      <c r="E66" s="17" t="s">
        <v>105</v>
      </c>
      <c r="F66" s="8">
        <v>1289.28</v>
      </c>
      <c r="G66" s="8">
        <f t="shared" si="28"/>
        <v>230.87</v>
      </c>
      <c r="H66" s="8">
        <f t="shared" si="29"/>
        <v>291.91000000000003</v>
      </c>
      <c r="I66" s="9">
        <f t="shared" si="30"/>
        <v>376353.72</v>
      </c>
      <c r="J66" s="8" t="s">
        <v>3</v>
      </c>
      <c r="K66" s="38">
        <f t="shared" si="3"/>
        <v>230.87</v>
      </c>
      <c r="L66" s="19">
        <v>230.87</v>
      </c>
      <c r="N66" s="11"/>
      <c r="O66" s="11"/>
    </row>
    <row r="67" spans="1:15" ht="45" x14ac:dyDescent="0.25">
      <c r="A67" s="17" t="s">
        <v>180</v>
      </c>
      <c r="B67" s="17" t="s">
        <v>40</v>
      </c>
      <c r="C67" s="17" t="s">
        <v>181</v>
      </c>
      <c r="D67" s="21" t="s">
        <v>182</v>
      </c>
      <c r="E67" s="17" t="s">
        <v>183</v>
      </c>
      <c r="F67" s="8">
        <v>703.20000000000016</v>
      </c>
      <c r="G67" s="8">
        <f t="shared" si="28"/>
        <v>221.39</v>
      </c>
      <c r="H67" s="8">
        <f t="shared" si="29"/>
        <v>279.93</v>
      </c>
      <c r="I67" s="9">
        <f t="shared" si="30"/>
        <v>196846.78</v>
      </c>
      <c r="J67" s="8" t="s">
        <v>3</v>
      </c>
      <c r="K67" s="38">
        <f t="shared" si="3"/>
        <v>221.39</v>
      </c>
      <c r="L67" s="19">
        <v>221.39</v>
      </c>
      <c r="N67" s="11"/>
      <c r="O67" s="11"/>
    </row>
    <row r="68" spans="1:15" ht="30" x14ac:dyDescent="0.25">
      <c r="A68" s="17" t="s">
        <v>184</v>
      </c>
      <c r="B68" s="17" t="s">
        <v>40</v>
      </c>
      <c r="C68" s="17" t="s">
        <v>185</v>
      </c>
      <c r="D68" s="21" t="s">
        <v>186</v>
      </c>
      <c r="E68" s="17" t="s">
        <v>183</v>
      </c>
      <c r="F68" s="8">
        <v>3010.400000000001</v>
      </c>
      <c r="G68" s="8">
        <f t="shared" si="28"/>
        <v>240.37</v>
      </c>
      <c r="H68" s="8">
        <f t="shared" si="29"/>
        <v>303.92</v>
      </c>
      <c r="I68" s="9">
        <f t="shared" si="30"/>
        <v>914920.77</v>
      </c>
      <c r="J68" s="8" t="s">
        <v>3</v>
      </c>
      <c r="K68" s="38">
        <f t="shared" si="3"/>
        <v>240.37</v>
      </c>
      <c r="L68" s="19">
        <v>240.37</v>
      </c>
      <c r="N68" s="11"/>
      <c r="O68" s="11"/>
    </row>
    <row r="69" spans="1:15" ht="90" x14ac:dyDescent="0.25">
      <c r="A69" s="17" t="s">
        <v>187</v>
      </c>
      <c r="B69" s="17" t="s">
        <v>40</v>
      </c>
      <c r="C69" s="17" t="s">
        <v>188</v>
      </c>
      <c r="D69" s="21" t="s">
        <v>189</v>
      </c>
      <c r="E69" s="17" t="s">
        <v>105</v>
      </c>
      <c r="F69" s="8">
        <v>5968</v>
      </c>
      <c r="G69" s="8">
        <f t="shared" si="28"/>
        <v>641.54999999999995</v>
      </c>
      <c r="H69" s="8">
        <f t="shared" si="29"/>
        <v>811.18</v>
      </c>
      <c r="I69" s="9">
        <f t="shared" si="30"/>
        <v>4841122.24</v>
      </c>
      <c r="J69" s="8" t="s">
        <v>3</v>
      </c>
      <c r="K69" s="38">
        <f t="shared" si="3"/>
        <v>641.54999999999995</v>
      </c>
      <c r="L69" s="19">
        <v>641.54999999999995</v>
      </c>
      <c r="N69" s="11"/>
      <c r="O69" s="11"/>
    </row>
    <row r="70" spans="1:15" ht="45" x14ac:dyDescent="0.25">
      <c r="A70" s="17" t="s">
        <v>190</v>
      </c>
      <c r="B70" s="17" t="s">
        <v>40</v>
      </c>
      <c r="C70" s="17" t="s">
        <v>191</v>
      </c>
      <c r="D70" s="21" t="s">
        <v>192</v>
      </c>
      <c r="E70" s="17" t="s">
        <v>193</v>
      </c>
      <c r="F70" s="8">
        <v>167654.39999999997</v>
      </c>
      <c r="G70" s="8">
        <f t="shared" si="28"/>
        <v>13.49</v>
      </c>
      <c r="H70" s="8">
        <f t="shared" si="29"/>
        <v>17.059999999999999</v>
      </c>
      <c r="I70" s="9">
        <f t="shared" si="30"/>
        <v>2860184.06</v>
      </c>
      <c r="J70" s="8" t="s">
        <v>3</v>
      </c>
      <c r="K70" s="38">
        <f t="shared" si="3"/>
        <v>13.49</v>
      </c>
      <c r="L70" s="19">
        <v>13.49</v>
      </c>
      <c r="N70" s="11"/>
      <c r="O70" s="11"/>
    </row>
    <row r="71" spans="1:15" ht="60" x14ac:dyDescent="0.25">
      <c r="A71" s="17" t="s">
        <v>194</v>
      </c>
      <c r="B71" s="17" t="s">
        <v>1</v>
      </c>
      <c r="C71" s="17" t="s">
        <v>195</v>
      </c>
      <c r="D71" s="21" t="s">
        <v>196</v>
      </c>
      <c r="E71" s="17" t="s">
        <v>49</v>
      </c>
      <c r="F71" s="8">
        <v>396.99999999999994</v>
      </c>
      <c r="G71" s="8">
        <f t="shared" si="28"/>
        <v>103.74</v>
      </c>
      <c r="H71" s="8">
        <f t="shared" si="29"/>
        <v>131.16999999999999</v>
      </c>
      <c r="I71" s="9">
        <f t="shared" si="30"/>
        <v>52074.49</v>
      </c>
      <c r="J71" s="8" t="s">
        <v>3</v>
      </c>
      <c r="K71" s="38">
        <f t="shared" si="3"/>
        <v>103.74</v>
      </c>
      <c r="L71" s="19">
        <v>103.74</v>
      </c>
      <c r="N71" s="11"/>
      <c r="O71" s="11"/>
    </row>
    <row r="72" spans="1:15" ht="90" x14ac:dyDescent="0.25">
      <c r="A72" s="17" t="s">
        <v>197</v>
      </c>
      <c r="B72" s="17" t="s">
        <v>40</v>
      </c>
      <c r="C72" s="17" t="s">
        <v>198</v>
      </c>
      <c r="D72" s="21" t="s">
        <v>199</v>
      </c>
      <c r="E72" s="17" t="s">
        <v>116</v>
      </c>
      <c r="F72" s="8">
        <v>300</v>
      </c>
      <c r="G72" s="8">
        <f t="shared" si="28"/>
        <v>1870.05</v>
      </c>
      <c r="H72" s="8">
        <f t="shared" si="29"/>
        <v>2364.4899999999998</v>
      </c>
      <c r="I72" s="9">
        <f t="shared" si="30"/>
        <v>709347</v>
      </c>
      <c r="J72" s="8" t="s">
        <v>3</v>
      </c>
      <c r="K72" s="38">
        <f t="shared" si="3"/>
        <v>1870.05</v>
      </c>
      <c r="L72" s="19">
        <v>1870.05</v>
      </c>
      <c r="N72" s="11"/>
      <c r="O72" s="11"/>
    </row>
    <row r="73" spans="1:15" ht="60" x14ac:dyDescent="0.25">
      <c r="A73" s="17" t="s">
        <v>200</v>
      </c>
      <c r="B73" s="17" t="s">
        <v>1</v>
      </c>
      <c r="C73" s="17" t="s">
        <v>201</v>
      </c>
      <c r="D73" s="21" t="s">
        <v>202</v>
      </c>
      <c r="E73" s="17" t="s">
        <v>105</v>
      </c>
      <c r="F73" s="8">
        <v>37762.879999999997</v>
      </c>
      <c r="G73" s="8">
        <f t="shared" si="28"/>
        <v>14.49</v>
      </c>
      <c r="H73" s="8">
        <f t="shared" si="29"/>
        <v>18.32</v>
      </c>
      <c r="I73" s="9">
        <f t="shared" si="30"/>
        <v>691815.96</v>
      </c>
      <c r="J73" s="8" t="s">
        <v>3</v>
      </c>
      <c r="K73" s="38">
        <f t="shared" si="3"/>
        <v>14.49</v>
      </c>
      <c r="L73" s="19">
        <v>14.49</v>
      </c>
      <c r="N73" s="11"/>
      <c r="O73" s="11"/>
    </row>
    <row r="74" spans="1:15" ht="60" x14ac:dyDescent="0.25">
      <c r="A74" s="17" t="s">
        <v>203</v>
      </c>
      <c r="B74" s="17" t="s">
        <v>1</v>
      </c>
      <c r="C74" s="17" t="s">
        <v>204</v>
      </c>
      <c r="D74" s="21" t="s">
        <v>205</v>
      </c>
      <c r="E74" s="17" t="s">
        <v>206</v>
      </c>
      <c r="F74" s="8">
        <v>490917.44000000018</v>
      </c>
      <c r="G74" s="8">
        <f t="shared" si="28"/>
        <v>1.86</v>
      </c>
      <c r="H74" s="8">
        <f t="shared" si="29"/>
        <v>2.35</v>
      </c>
      <c r="I74" s="9">
        <f t="shared" si="30"/>
        <v>1153655.98</v>
      </c>
      <c r="J74" s="8" t="s">
        <v>3</v>
      </c>
      <c r="K74" s="38">
        <f t="shared" si="3"/>
        <v>1.86</v>
      </c>
      <c r="L74" s="19">
        <v>1.86</v>
      </c>
      <c r="N74" s="11"/>
      <c r="O74" s="11"/>
    </row>
    <row r="75" spans="1:15" ht="105" x14ac:dyDescent="0.25">
      <c r="A75" s="17" t="s">
        <v>207</v>
      </c>
      <c r="B75" s="17" t="s">
        <v>1</v>
      </c>
      <c r="C75" s="17" t="s">
        <v>208</v>
      </c>
      <c r="D75" s="21" t="s">
        <v>209</v>
      </c>
      <c r="E75" s="17" t="s">
        <v>105</v>
      </c>
      <c r="F75" s="8">
        <v>37762.879999999997</v>
      </c>
      <c r="G75" s="8">
        <f>K75</f>
        <v>15.98</v>
      </c>
      <c r="H75" s="8">
        <f>ROUND((G75)*(1+J$5),2)</f>
        <v>20.21</v>
      </c>
      <c r="I75" s="9">
        <f>ROUND(F75*H75,2)</f>
        <v>763187.8</v>
      </c>
      <c r="J75" s="8" t="s">
        <v>3</v>
      </c>
      <c r="K75" s="38">
        <f>L75*(100%-J$8)</f>
        <v>15.98</v>
      </c>
      <c r="L75" s="19">
        <v>15.98</v>
      </c>
      <c r="N75" s="11"/>
      <c r="O75" s="11"/>
    </row>
    <row r="76" spans="1:15" ht="30" x14ac:dyDescent="0.25">
      <c r="A76" s="17" t="s">
        <v>210</v>
      </c>
      <c r="B76" s="17" t="s">
        <v>40</v>
      </c>
      <c r="C76" s="17" t="s">
        <v>211</v>
      </c>
      <c r="D76" s="21" t="s">
        <v>212</v>
      </c>
      <c r="E76" s="17" t="s">
        <v>116</v>
      </c>
      <c r="F76" s="8">
        <v>42</v>
      </c>
      <c r="G76" s="8">
        <f t="shared" si="28"/>
        <v>309.35000000000002</v>
      </c>
      <c r="H76" s="8">
        <f t="shared" si="29"/>
        <v>391.14</v>
      </c>
      <c r="I76" s="9">
        <f t="shared" si="30"/>
        <v>16427.88</v>
      </c>
      <c r="J76" s="8" t="s">
        <v>3</v>
      </c>
      <c r="K76" s="38">
        <f t="shared" si="3"/>
        <v>309.35000000000002</v>
      </c>
      <c r="L76" s="19">
        <v>309.35000000000002</v>
      </c>
      <c r="N76" s="11"/>
      <c r="O76" s="11"/>
    </row>
    <row r="77" spans="1:15" ht="60" x14ac:dyDescent="0.25">
      <c r="A77" s="17" t="s">
        <v>213</v>
      </c>
      <c r="B77" s="17" t="s">
        <v>1</v>
      </c>
      <c r="C77" s="17">
        <v>102742</v>
      </c>
      <c r="D77" s="21" t="s">
        <v>214</v>
      </c>
      <c r="E77" s="17" t="s">
        <v>33</v>
      </c>
      <c r="F77" s="8">
        <v>2</v>
      </c>
      <c r="G77" s="8">
        <f t="shared" si="28"/>
        <v>13998.89</v>
      </c>
      <c r="H77" s="8">
        <f t="shared" si="29"/>
        <v>17700.2</v>
      </c>
      <c r="I77" s="9">
        <f t="shared" si="30"/>
        <v>35400.400000000001</v>
      </c>
      <c r="J77" s="8" t="s">
        <v>3</v>
      </c>
      <c r="K77" s="38">
        <f t="shared" ref="K77:K140" si="31">L77*(100%-J$8)</f>
        <v>13998.89</v>
      </c>
      <c r="L77" s="19">
        <v>13998.89</v>
      </c>
      <c r="N77" s="11"/>
      <c r="O77" s="11"/>
    </row>
    <row r="78" spans="1:15" ht="60" x14ac:dyDescent="0.25">
      <c r="A78" s="17" t="s">
        <v>215</v>
      </c>
      <c r="B78" s="17" t="s">
        <v>216</v>
      </c>
      <c r="C78" s="17" t="s">
        <v>217</v>
      </c>
      <c r="D78" s="21" t="s">
        <v>218</v>
      </c>
      <c r="E78" s="17" t="s">
        <v>116</v>
      </c>
      <c r="F78" s="8">
        <v>13</v>
      </c>
      <c r="G78" s="8">
        <f t="shared" si="28"/>
        <v>1909.37</v>
      </c>
      <c r="H78" s="8">
        <f t="shared" si="29"/>
        <v>2414.21</v>
      </c>
      <c r="I78" s="9">
        <f t="shared" si="30"/>
        <v>31384.73</v>
      </c>
      <c r="J78" s="8" t="s">
        <v>3</v>
      </c>
      <c r="K78" s="38">
        <f t="shared" si="31"/>
        <v>1909.37</v>
      </c>
      <c r="L78" s="19">
        <v>1909.37</v>
      </c>
      <c r="N78" s="11"/>
      <c r="O78" s="11"/>
    </row>
    <row r="79" spans="1:15" ht="30" x14ac:dyDescent="0.25">
      <c r="A79" s="17" t="s">
        <v>219</v>
      </c>
      <c r="B79" s="17" t="s">
        <v>40</v>
      </c>
      <c r="C79" s="17" t="s">
        <v>170</v>
      </c>
      <c r="D79" s="21" t="s">
        <v>171</v>
      </c>
      <c r="E79" s="17" t="s">
        <v>49</v>
      </c>
      <c r="F79" s="8">
        <v>100</v>
      </c>
      <c r="G79" s="8">
        <f t="shared" si="28"/>
        <v>426.68</v>
      </c>
      <c r="H79" s="8">
        <f t="shared" si="29"/>
        <v>539.49</v>
      </c>
      <c r="I79" s="9">
        <f t="shared" si="30"/>
        <v>53949</v>
      </c>
      <c r="J79" s="8" t="s">
        <v>3</v>
      </c>
      <c r="K79" s="38">
        <f t="shared" si="31"/>
        <v>426.68</v>
      </c>
      <c r="L79" s="19">
        <v>426.68</v>
      </c>
      <c r="N79" s="11"/>
      <c r="O79" s="11"/>
    </row>
    <row r="80" spans="1:15" ht="30" x14ac:dyDescent="0.25">
      <c r="A80" s="17" t="s">
        <v>220</v>
      </c>
      <c r="B80" s="17" t="s">
        <v>1</v>
      </c>
      <c r="C80" s="17">
        <v>104482</v>
      </c>
      <c r="D80" s="21" t="s">
        <v>174</v>
      </c>
      <c r="E80" s="17" t="s">
        <v>175</v>
      </c>
      <c r="F80" s="8">
        <v>720</v>
      </c>
      <c r="G80" s="8">
        <f t="shared" si="28"/>
        <v>32.89</v>
      </c>
      <c r="H80" s="8">
        <f t="shared" si="29"/>
        <v>41.59</v>
      </c>
      <c r="I80" s="9">
        <f t="shared" si="30"/>
        <v>29944.799999999999</v>
      </c>
      <c r="J80" s="8" t="s">
        <v>3</v>
      </c>
      <c r="K80" s="38">
        <f t="shared" si="31"/>
        <v>32.89</v>
      </c>
      <c r="L80" s="19">
        <v>32.89</v>
      </c>
      <c r="N80" s="11"/>
      <c r="O80" s="11"/>
    </row>
    <row r="81" spans="1:15" x14ac:dyDescent="0.25">
      <c r="A81" s="17" t="s">
        <v>221</v>
      </c>
      <c r="B81" s="17" t="s">
        <v>1</v>
      </c>
      <c r="C81" s="17">
        <v>93358</v>
      </c>
      <c r="D81" s="21" t="s">
        <v>222</v>
      </c>
      <c r="E81" s="17" t="s">
        <v>105</v>
      </c>
      <c r="F81" s="8">
        <v>52</v>
      </c>
      <c r="G81" s="8">
        <f t="shared" si="28"/>
        <v>89.55</v>
      </c>
      <c r="H81" s="8">
        <f t="shared" si="29"/>
        <v>113.23</v>
      </c>
      <c r="I81" s="9">
        <f t="shared" si="30"/>
        <v>5887.96</v>
      </c>
      <c r="J81" s="8" t="s">
        <v>3</v>
      </c>
      <c r="K81" s="38">
        <f t="shared" si="31"/>
        <v>89.55</v>
      </c>
      <c r="L81" s="19">
        <v>89.55</v>
      </c>
      <c r="N81" s="11"/>
      <c r="O81" s="11"/>
    </row>
    <row r="82" spans="1:15" ht="30" x14ac:dyDescent="0.25">
      <c r="A82" s="17" t="s">
        <v>223</v>
      </c>
      <c r="B82" s="17" t="s">
        <v>109</v>
      </c>
      <c r="C82" s="17" t="s">
        <v>224</v>
      </c>
      <c r="D82" s="21" t="s">
        <v>225</v>
      </c>
      <c r="E82" s="17" t="s">
        <v>105</v>
      </c>
      <c r="F82" s="8">
        <v>2.6</v>
      </c>
      <c r="G82" s="8">
        <f t="shared" si="28"/>
        <v>175.7</v>
      </c>
      <c r="H82" s="8">
        <f t="shared" si="29"/>
        <v>222.16</v>
      </c>
      <c r="I82" s="9">
        <f t="shared" si="30"/>
        <v>577.62</v>
      </c>
      <c r="J82" s="8" t="s">
        <v>3</v>
      </c>
      <c r="K82" s="38">
        <f t="shared" si="31"/>
        <v>175.7</v>
      </c>
      <c r="L82" s="19">
        <v>175.7</v>
      </c>
      <c r="N82" s="11"/>
      <c r="O82" s="11"/>
    </row>
    <row r="83" spans="1:15" ht="60" x14ac:dyDescent="0.25">
      <c r="A83" s="17" t="s">
        <v>226</v>
      </c>
      <c r="B83" s="17" t="s">
        <v>1</v>
      </c>
      <c r="C83" s="17">
        <v>100324</v>
      </c>
      <c r="D83" s="21" t="s">
        <v>227</v>
      </c>
      <c r="E83" s="17" t="s">
        <v>105</v>
      </c>
      <c r="F83" s="8">
        <v>10.4</v>
      </c>
      <c r="G83" s="8">
        <f t="shared" si="28"/>
        <v>220.91</v>
      </c>
      <c r="H83" s="8">
        <f t="shared" si="29"/>
        <v>279.32</v>
      </c>
      <c r="I83" s="9">
        <f t="shared" si="30"/>
        <v>2904.93</v>
      </c>
      <c r="J83" s="8" t="s">
        <v>3</v>
      </c>
      <c r="K83" s="38">
        <f t="shared" si="31"/>
        <v>220.91</v>
      </c>
      <c r="L83" s="19">
        <v>220.91</v>
      </c>
      <c r="N83" s="11"/>
      <c r="O83" s="11"/>
    </row>
    <row r="84" spans="1:15" ht="60" x14ac:dyDescent="0.25">
      <c r="A84" s="17" t="s">
        <v>228</v>
      </c>
      <c r="B84" s="17" t="s">
        <v>229</v>
      </c>
      <c r="C84" s="17" t="s">
        <v>230</v>
      </c>
      <c r="D84" s="21" t="s">
        <v>231</v>
      </c>
      <c r="E84" s="17" t="s">
        <v>116</v>
      </c>
      <c r="F84" s="8">
        <v>98</v>
      </c>
      <c r="G84" s="8">
        <f t="shared" si="28"/>
        <v>2687.49</v>
      </c>
      <c r="H84" s="8">
        <f t="shared" ref="H84:H85" si="32">ROUND((G84)*(1+J$7),2)</f>
        <v>3138.99</v>
      </c>
      <c r="I84" s="9">
        <f t="shared" si="30"/>
        <v>307621.02</v>
      </c>
      <c r="J84" s="8" t="s">
        <v>77</v>
      </c>
      <c r="K84" s="38">
        <f t="shared" si="31"/>
        <v>2687.49</v>
      </c>
      <c r="L84" s="19">
        <v>2687.49</v>
      </c>
      <c r="N84" s="11"/>
      <c r="O84" s="11"/>
    </row>
    <row r="85" spans="1:15" ht="60" x14ac:dyDescent="0.25">
      <c r="A85" s="17" t="s">
        <v>232</v>
      </c>
      <c r="B85" s="17" t="s">
        <v>229</v>
      </c>
      <c r="C85" s="17" t="s">
        <v>233</v>
      </c>
      <c r="D85" s="21" t="s">
        <v>234</v>
      </c>
      <c r="E85" s="17" t="s">
        <v>116</v>
      </c>
      <c r="F85" s="8">
        <v>88</v>
      </c>
      <c r="G85" s="8">
        <f t="shared" si="28"/>
        <v>6100.87</v>
      </c>
      <c r="H85" s="8">
        <f t="shared" si="32"/>
        <v>7125.82</v>
      </c>
      <c r="I85" s="9">
        <f t="shared" si="30"/>
        <v>627072.16</v>
      </c>
      <c r="J85" s="8" t="s">
        <v>77</v>
      </c>
      <c r="K85" s="38">
        <f t="shared" si="31"/>
        <v>6100.87</v>
      </c>
      <c r="L85" s="19">
        <v>6100.87</v>
      </c>
      <c r="N85" s="11"/>
      <c r="O85" s="11"/>
    </row>
    <row r="86" spans="1:15" ht="75" x14ac:dyDescent="0.25">
      <c r="A86" s="17" t="s">
        <v>235</v>
      </c>
      <c r="B86" s="17" t="s">
        <v>1</v>
      </c>
      <c r="C86" s="17" t="s">
        <v>236</v>
      </c>
      <c r="D86" s="21" t="s">
        <v>237</v>
      </c>
      <c r="E86" s="17" t="s">
        <v>116</v>
      </c>
      <c r="F86" s="8">
        <v>98</v>
      </c>
      <c r="G86" s="8">
        <f t="shared" ref="G86:G95" si="33">K86</f>
        <v>26.02</v>
      </c>
      <c r="H86" s="8">
        <f t="shared" ref="H86:H87" si="34">ROUND((G86)*(1+J$5),2)</f>
        <v>32.9</v>
      </c>
      <c r="I86" s="9">
        <f t="shared" ref="I86:I95" si="35">ROUND(F86*H86,2)</f>
        <v>3224.2</v>
      </c>
      <c r="J86" s="8" t="s">
        <v>3</v>
      </c>
      <c r="K86" s="38">
        <f t="shared" si="31"/>
        <v>26.02</v>
      </c>
      <c r="L86" s="19">
        <v>26.02</v>
      </c>
      <c r="N86" s="11"/>
      <c r="O86" s="11"/>
    </row>
    <row r="87" spans="1:15" ht="75" x14ac:dyDescent="0.25">
      <c r="A87" s="17" t="s">
        <v>238</v>
      </c>
      <c r="B87" s="17" t="s">
        <v>1</v>
      </c>
      <c r="C87" s="17" t="s">
        <v>239</v>
      </c>
      <c r="D87" s="21" t="s">
        <v>240</v>
      </c>
      <c r="E87" s="17" t="s">
        <v>116</v>
      </c>
      <c r="F87" s="8">
        <v>88</v>
      </c>
      <c r="G87" s="8">
        <f t="shared" si="33"/>
        <v>39.67</v>
      </c>
      <c r="H87" s="8">
        <f t="shared" si="34"/>
        <v>50.16</v>
      </c>
      <c r="I87" s="9">
        <f t="shared" si="35"/>
        <v>4414.08</v>
      </c>
      <c r="J87" s="8" t="s">
        <v>3</v>
      </c>
      <c r="K87" s="38">
        <f t="shared" si="31"/>
        <v>39.67</v>
      </c>
      <c r="L87" s="19">
        <v>39.67</v>
      </c>
      <c r="N87" s="11"/>
      <c r="O87" s="11"/>
    </row>
    <row r="88" spans="1:15" x14ac:dyDescent="0.25">
      <c r="A88" s="17" t="s">
        <v>241</v>
      </c>
      <c r="B88" s="17" t="s">
        <v>242</v>
      </c>
      <c r="C88" s="17" t="s">
        <v>243</v>
      </c>
      <c r="D88" s="21" t="s">
        <v>244</v>
      </c>
      <c r="E88" s="17" t="s">
        <v>33</v>
      </c>
      <c r="F88" s="8">
        <v>2</v>
      </c>
      <c r="G88" s="8">
        <f t="shared" si="33"/>
        <v>15705.79</v>
      </c>
      <c r="H88" s="8">
        <f t="shared" ref="H88:H95" si="36">ROUND((G88)*(1+J$7),2)</f>
        <v>18344.36</v>
      </c>
      <c r="I88" s="9">
        <f t="shared" si="35"/>
        <v>36688.720000000001</v>
      </c>
      <c r="J88" s="8" t="s">
        <v>77</v>
      </c>
      <c r="K88" s="38">
        <f t="shared" si="31"/>
        <v>15705.79</v>
      </c>
      <c r="L88" s="19">
        <v>15705.79</v>
      </c>
      <c r="N88" s="11"/>
      <c r="O88" s="11"/>
    </row>
    <row r="89" spans="1:15" x14ac:dyDescent="0.25">
      <c r="A89" s="17" t="s">
        <v>245</v>
      </c>
      <c r="B89" s="17" t="s">
        <v>242</v>
      </c>
      <c r="C89" s="17" t="s">
        <v>246</v>
      </c>
      <c r="D89" s="21" t="s">
        <v>247</v>
      </c>
      <c r="E89" s="17" t="s">
        <v>33</v>
      </c>
      <c r="F89" s="8">
        <v>2</v>
      </c>
      <c r="G89" s="8">
        <f t="shared" si="33"/>
        <v>36137.629999999997</v>
      </c>
      <c r="H89" s="8">
        <f t="shared" si="36"/>
        <v>42208.75</v>
      </c>
      <c r="I89" s="9">
        <f t="shared" si="35"/>
        <v>84417.5</v>
      </c>
      <c r="J89" s="8" t="s">
        <v>77</v>
      </c>
      <c r="K89" s="38">
        <f t="shared" si="31"/>
        <v>36137.629999999997</v>
      </c>
      <c r="L89" s="19">
        <v>36137.629999999997</v>
      </c>
      <c r="N89" s="11"/>
      <c r="O89" s="11"/>
    </row>
    <row r="90" spans="1:15" x14ac:dyDescent="0.25">
      <c r="A90" s="17" t="s">
        <v>248</v>
      </c>
      <c r="B90" s="17" t="s">
        <v>242</v>
      </c>
      <c r="C90" s="17" t="s">
        <v>249</v>
      </c>
      <c r="D90" s="21" t="s">
        <v>250</v>
      </c>
      <c r="E90" s="17" t="s">
        <v>33</v>
      </c>
      <c r="F90" s="8">
        <v>9</v>
      </c>
      <c r="G90" s="8">
        <f t="shared" si="33"/>
        <v>4823.22</v>
      </c>
      <c r="H90" s="8">
        <f t="shared" si="36"/>
        <v>5633.52</v>
      </c>
      <c r="I90" s="9">
        <f t="shared" si="35"/>
        <v>50701.68</v>
      </c>
      <c r="J90" s="8" t="s">
        <v>77</v>
      </c>
      <c r="K90" s="38">
        <f t="shared" si="31"/>
        <v>4823.22</v>
      </c>
      <c r="L90" s="19">
        <v>4823.22</v>
      </c>
      <c r="N90" s="11"/>
      <c r="O90" s="11"/>
    </row>
    <row r="91" spans="1:15" x14ac:dyDescent="0.25">
      <c r="A91" s="17" t="s">
        <v>251</v>
      </c>
      <c r="B91" s="17" t="s">
        <v>242</v>
      </c>
      <c r="C91" s="17" t="s">
        <v>252</v>
      </c>
      <c r="D91" s="21" t="s">
        <v>253</v>
      </c>
      <c r="E91" s="17" t="s">
        <v>33</v>
      </c>
      <c r="F91" s="8">
        <v>7</v>
      </c>
      <c r="G91" s="8">
        <f t="shared" si="33"/>
        <v>21484.85</v>
      </c>
      <c r="H91" s="8">
        <f t="shared" si="36"/>
        <v>25094.3</v>
      </c>
      <c r="I91" s="9">
        <f t="shared" si="35"/>
        <v>175660.1</v>
      </c>
      <c r="J91" s="8" t="s">
        <v>77</v>
      </c>
      <c r="K91" s="38">
        <f t="shared" si="31"/>
        <v>21484.85</v>
      </c>
      <c r="L91" s="19">
        <v>21484.85</v>
      </c>
      <c r="N91" s="11"/>
      <c r="O91" s="11"/>
    </row>
    <row r="92" spans="1:15" ht="45" x14ac:dyDescent="0.25">
      <c r="A92" s="17" t="s">
        <v>254</v>
      </c>
      <c r="B92" s="17" t="s">
        <v>242</v>
      </c>
      <c r="C92" s="17" t="s">
        <v>255</v>
      </c>
      <c r="D92" s="21" t="s">
        <v>256</v>
      </c>
      <c r="E92" s="17" t="s">
        <v>33</v>
      </c>
      <c r="F92" s="8">
        <v>2</v>
      </c>
      <c r="G92" s="8">
        <f t="shared" si="33"/>
        <v>81174.7</v>
      </c>
      <c r="H92" s="8">
        <f t="shared" si="36"/>
        <v>94812.05</v>
      </c>
      <c r="I92" s="9">
        <f t="shared" si="35"/>
        <v>189624.1</v>
      </c>
      <c r="J92" s="8" t="s">
        <v>77</v>
      </c>
      <c r="K92" s="38">
        <f t="shared" si="31"/>
        <v>81174.7</v>
      </c>
      <c r="L92" s="19">
        <v>81174.7</v>
      </c>
      <c r="N92" s="11"/>
      <c r="O92" s="11"/>
    </row>
    <row r="93" spans="1:15" ht="45" x14ac:dyDescent="0.25">
      <c r="A93" s="17" t="s">
        <v>257</v>
      </c>
      <c r="B93" s="17" t="s">
        <v>242</v>
      </c>
      <c r="C93" s="17" t="s">
        <v>258</v>
      </c>
      <c r="D93" s="21" t="s">
        <v>259</v>
      </c>
      <c r="E93" s="17" t="s">
        <v>33</v>
      </c>
      <c r="F93" s="8">
        <v>2</v>
      </c>
      <c r="G93" s="8">
        <f t="shared" si="33"/>
        <v>197316.16</v>
      </c>
      <c r="H93" s="8">
        <f t="shared" si="36"/>
        <v>230465.27</v>
      </c>
      <c r="I93" s="9">
        <f t="shared" si="35"/>
        <v>460930.54</v>
      </c>
      <c r="J93" s="8" t="s">
        <v>77</v>
      </c>
      <c r="K93" s="38">
        <f t="shared" si="31"/>
        <v>197316.16</v>
      </c>
      <c r="L93" s="19">
        <v>197316.16</v>
      </c>
      <c r="N93" s="11"/>
      <c r="O93" s="11"/>
    </row>
    <row r="94" spans="1:15" ht="30" x14ac:dyDescent="0.25">
      <c r="A94" s="17" t="s">
        <v>260</v>
      </c>
      <c r="B94" s="17" t="s">
        <v>242</v>
      </c>
      <c r="C94" s="17" t="s">
        <v>261</v>
      </c>
      <c r="D94" s="21" t="s">
        <v>262</v>
      </c>
      <c r="E94" s="17" t="s">
        <v>33</v>
      </c>
      <c r="F94" s="8">
        <v>1</v>
      </c>
      <c r="G94" s="8">
        <f t="shared" si="33"/>
        <v>16552.29</v>
      </c>
      <c r="H94" s="8">
        <f t="shared" si="36"/>
        <v>19333.07</v>
      </c>
      <c r="I94" s="9">
        <f t="shared" si="35"/>
        <v>19333.07</v>
      </c>
      <c r="J94" s="8" t="s">
        <v>77</v>
      </c>
      <c r="K94" s="38">
        <f t="shared" si="31"/>
        <v>16552.29</v>
      </c>
      <c r="L94" s="19">
        <v>16552.29</v>
      </c>
      <c r="N94" s="11"/>
      <c r="O94" s="11"/>
    </row>
    <row r="95" spans="1:15" ht="45" x14ac:dyDescent="0.25">
      <c r="A95" s="17" t="s">
        <v>263</v>
      </c>
      <c r="B95" s="17" t="s">
        <v>216</v>
      </c>
      <c r="C95" s="17" t="s">
        <v>264</v>
      </c>
      <c r="D95" s="21" t="s">
        <v>265</v>
      </c>
      <c r="E95" s="17" t="s">
        <v>266</v>
      </c>
      <c r="F95" s="8">
        <v>2</v>
      </c>
      <c r="G95" s="8">
        <f t="shared" si="33"/>
        <v>725913.31</v>
      </c>
      <c r="H95" s="8">
        <f t="shared" si="36"/>
        <v>847866.75</v>
      </c>
      <c r="I95" s="9">
        <f t="shared" si="35"/>
        <v>1695733.5</v>
      </c>
      <c r="J95" s="8" t="s">
        <v>77</v>
      </c>
      <c r="K95" s="38">
        <f t="shared" si="31"/>
        <v>725913.31</v>
      </c>
      <c r="L95" s="19">
        <v>725913.31</v>
      </c>
      <c r="N95" s="11"/>
      <c r="O95" s="11"/>
    </row>
    <row r="96" spans="1:15" x14ac:dyDescent="0.25">
      <c r="A96" s="17" t="s">
        <v>267</v>
      </c>
      <c r="B96" s="17" t="s">
        <v>268</v>
      </c>
      <c r="C96" s="17">
        <v>65000403</v>
      </c>
      <c r="D96" s="21" t="s">
        <v>269</v>
      </c>
      <c r="E96" s="17" t="s">
        <v>193</v>
      </c>
      <c r="F96" s="8">
        <v>16774.400000000001</v>
      </c>
      <c r="G96" s="8">
        <f t="shared" ref="G96:G97" si="37">K96</f>
        <v>4.82</v>
      </c>
      <c r="H96" s="8">
        <f t="shared" ref="H96:H97" si="38">ROUND((G96)*(1+J$5),2)</f>
        <v>6.09</v>
      </c>
      <c r="I96" s="9">
        <f t="shared" ref="I96:I97" si="39">ROUND(F96*H96,2)</f>
        <v>102156.1</v>
      </c>
      <c r="J96" s="8" t="s">
        <v>3</v>
      </c>
      <c r="K96" s="38">
        <f t="shared" si="31"/>
        <v>4.82</v>
      </c>
      <c r="L96" s="19">
        <v>4.82</v>
      </c>
      <c r="N96" s="11"/>
      <c r="O96" s="11"/>
    </row>
    <row r="97" spans="1:15" x14ac:dyDescent="0.25">
      <c r="A97" s="17" t="s">
        <v>270</v>
      </c>
      <c r="B97" s="17" t="s">
        <v>271</v>
      </c>
      <c r="C97" s="17">
        <v>7082</v>
      </c>
      <c r="D97" s="21" t="s">
        <v>272</v>
      </c>
      <c r="E97" s="17" t="s">
        <v>273</v>
      </c>
      <c r="F97" s="8">
        <v>30036</v>
      </c>
      <c r="G97" s="8">
        <f t="shared" si="37"/>
        <v>2.87</v>
      </c>
      <c r="H97" s="8">
        <f t="shared" si="38"/>
        <v>3.63</v>
      </c>
      <c r="I97" s="9">
        <f t="shared" si="39"/>
        <v>109030.68</v>
      </c>
      <c r="J97" s="8" t="s">
        <v>3</v>
      </c>
      <c r="K97" s="38">
        <f t="shared" si="31"/>
        <v>2.87</v>
      </c>
      <c r="L97" s="19">
        <v>2.87</v>
      </c>
      <c r="N97" s="11"/>
      <c r="O97" s="11"/>
    </row>
    <row r="98" spans="1:15" x14ac:dyDescent="0.25">
      <c r="A98" s="15" t="s">
        <v>274</v>
      </c>
      <c r="B98" s="15"/>
      <c r="C98" s="15"/>
      <c r="D98" s="20" t="s">
        <v>275</v>
      </c>
      <c r="E98" s="15"/>
      <c r="F98" s="16"/>
      <c r="G98" s="16"/>
      <c r="H98" s="16"/>
      <c r="I98" s="16">
        <f>SUBTOTAL(9,I99:I109)</f>
        <v>1313564.6599999999</v>
      </c>
      <c r="J98" s="16"/>
      <c r="K98" s="38"/>
      <c r="L98" s="19">
        <v>0</v>
      </c>
      <c r="N98" s="11"/>
      <c r="O98" s="11"/>
    </row>
    <row r="99" spans="1:15" ht="30" x14ac:dyDescent="0.25">
      <c r="A99" s="17" t="s">
        <v>276</v>
      </c>
      <c r="B99" s="17" t="s">
        <v>109</v>
      </c>
      <c r="C99" s="17" t="s">
        <v>277</v>
      </c>
      <c r="D99" s="21" t="s">
        <v>278</v>
      </c>
      <c r="E99" s="17" t="s">
        <v>49</v>
      </c>
      <c r="F99" s="8">
        <v>1482</v>
      </c>
      <c r="G99" s="8">
        <f t="shared" ref="G99:G104" si="40">K99</f>
        <v>4.45</v>
      </c>
      <c r="H99" s="8">
        <f t="shared" ref="H99:H103" si="41">ROUND((G99)*(1+J$5),2)</f>
        <v>5.63</v>
      </c>
      <c r="I99" s="9">
        <f t="shared" ref="I99:I104" si="42">ROUND(F99*H99,2)</f>
        <v>8343.66</v>
      </c>
      <c r="J99" s="8" t="s">
        <v>3</v>
      </c>
      <c r="K99" s="38">
        <f t="shared" si="31"/>
        <v>4.45</v>
      </c>
      <c r="L99" s="19">
        <v>4.45</v>
      </c>
      <c r="N99" s="11"/>
      <c r="O99" s="11"/>
    </row>
    <row r="100" spans="1:15" ht="105" x14ac:dyDescent="0.25">
      <c r="A100" s="17" t="s">
        <v>279</v>
      </c>
      <c r="B100" s="17" t="s">
        <v>1</v>
      </c>
      <c r="C100" s="17" t="s">
        <v>167</v>
      </c>
      <c r="D100" s="21" t="s">
        <v>168</v>
      </c>
      <c r="E100" s="17" t="s">
        <v>105</v>
      </c>
      <c r="F100" s="8">
        <v>889.19999999999993</v>
      </c>
      <c r="G100" s="8">
        <f t="shared" si="40"/>
        <v>15.59</v>
      </c>
      <c r="H100" s="8">
        <f t="shared" si="41"/>
        <v>19.71</v>
      </c>
      <c r="I100" s="9">
        <f t="shared" si="42"/>
        <v>17526.13</v>
      </c>
      <c r="J100" s="8" t="s">
        <v>3</v>
      </c>
      <c r="K100" s="38">
        <f t="shared" si="31"/>
        <v>15.59</v>
      </c>
      <c r="L100" s="19">
        <v>15.59</v>
      </c>
      <c r="N100" s="11"/>
      <c r="O100" s="11"/>
    </row>
    <row r="101" spans="1:15" ht="105" x14ac:dyDescent="0.25">
      <c r="A101" s="17" t="s">
        <v>280</v>
      </c>
      <c r="B101" s="17" t="s">
        <v>1</v>
      </c>
      <c r="C101" s="17" t="s">
        <v>281</v>
      </c>
      <c r="D101" s="21" t="s">
        <v>282</v>
      </c>
      <c r="E101" s="17" t="s">
        <v>105</v>
      </c>
      <c r="F101" s="8">
        <v>529.84</v>
      </c>
      <c r="G101" s="8">
        <f t="shared" si="40"/>
        <v>20.21</v>
      </c>
      <c r="H101" s="8">
        <f t="shared" si="41"/>
        <v>25.55</v>
      </c>
      <c r="I101" s="9">
        <f t="shared" si="42"/>
        <v>13537.41</v>
      </c>
      <c r="J101" s="8" t="s">
        <v>3</v>
      </c>
      <c r="K101" s="38">
        <f t="shared" si="31"/>
        <v>20.21</v>
      </c>
      <c r="L101" s="19">
        <v>20.21</v>
      </c>
      <c r="N101" s="11"/>
      <c r="O101" s="11"/>
    </row>
    <row r="102" spans="1:15" ht="75" x14ac:dyDescent="0.25">
      <c r="A102" s="17" t="s">
        <v>283</v>
      </c>
      <c r="B102" s="17" t="s">
        <v>1</v>
      </c>
      <c r="C102" s="17" t="s">
        <v>284</v>
      </c>
      <c r="D102" s="21" t="s">
        <v>285</v>
      </c>
      <c r="E102" s="17" t="s">
        <v>105</v>
      </c>
      <c r="F102" s="8">
        <v>626.16</v>
      </c>
      <c r="G102" s="8">
        <f t="shared" si="40"/>
        <v>9.23</v>
      </c>
      <c r="H102" s="8">
        <f t="shared" si="41"/>
        <v>11.67</v>
      </c>
      <c r="I102" s="9">
        <f t="shared" si="42"/>
        <v>7307.29</v>
      </c>
      <c r="J102" s="8" t="s">
        <v>3</v>
      </c>
      <c r="K102" s="38">
        <f t="shared" si="31"/>
        <v>9.23</v>
      </c>
      <c r="L102" s="19">
        <v>9.23</v>
      </c>
      <c r="N102" s="11"/>
      <c r="O102" s="11"/>
    </row>
    <row r="103" spans="1:15" ht="60" x14ac:dyDescent="0.25">
      <c r="A103" s="17" t="s">
        <v>286</v>
      </c>
      <c r="B103" s="17" t="s">
        <v>1</v>
      </c>
      <c r="C103" s="17" t="s">
        <v>287</v>
      </c>
      <c r="D103" s="21" t="s">
        <v>288</v>
      </c>
      <c r="E103" s="17" t="s">
        <v>206</v>
      </c>
      <c r="F103" s="8">
        <v>9266.9599999999991</v>
      </c>
      <c r="G103" s="8">
        <f t="shared" si="40"/>
        <v>2.5099999999999998</v>
      </c>
      <c r="H103" s="8">
        <f t="shared" si="41"/>
        <v>3.17</v>
      </c>
      <c r="I103" s="9">
        <f t="shared" si="42"/>
        <v>29376.26</v>
      </c>
      <c r="J103" s="8" t="s">
        <v>3</v>
      </c>
      <c r="K103" s="38">
        <f t="shared" si="31"/>
        <v>2.5099999999999998</v>
      </c>
      <c r="L103" s="19">
        <v>2.5099999999999998</v>
      </c>
      <c r="N103" s="11"/>
      <c r="O103" s="11"/>
    </row>
    <row r="104" spans="1:15" ht="45" x14ac:dyDescent="0.25">
      <c r="A104" s="17" t="s">
        <v>289</v>
      </c>
      <c r="B104" s="17" t="s">
        <v>149</v>
      </c>
      <c r="C104" s="17" t="s">
        <v>290</v>
      </c>
      <c r="D104" s="21" t="s">
        <v>291</v>
      </c>
      <c r="E104" s="17" t="s">
        <v>105</v>
      </c>
      <c r="F104" s="8">
        <v>626.16</v>
      </c>
      <c r="G104" s="8">
        <f t="shared" si="40"/>
        <v>21.95</v>
      </c>
      <c r="H104" s="8">
        <f>ROUND((G104)*(1+J$7),2)</f>
        <v>25.64</v>
      </c>
      <c r="I104" s="9">
        <f t="shared" si="42"/>
        <v>16054.74</v>
      </c>
      <c r="J104" s="8" t="s">
        <v>77</v>
      </c>
      <c r="K104" s="38">
        <f t="shared" si="31"/>
        <v>21.95</v>
      </c>
      <c r="L104" s="19">
        <v>21.95</v>
      </c>
      <c r="N104" s="11"/>
      <c r="O104" s="11"/>
    </row>
    <row r="105" spans="1:15" ht="45" x14ac:dyDescent="0.25">
      <c r="A105" s="17" t="s">
        <v>292</v>
      </c>
      <c r="B105" s="17" t="s">
        <v>1</v>
      </c>
      <c r="C105" s="17" t="s">
        <v>293</v>
      </c>
      <c r="D105" s="21" t="s">
        <v>294</v>
      </c>
      <c r="E105" s="17" t="s">
        <v>193</v>
      </c>
      <c r="F105" s="8">
        <v>19669.12</v>
      </c>
      <c r="G105" s="8">
        <f t="shared" ref="G105:G109" si="43">K105</f>
        <v>15.4</v>
      </c>
      <c r="H105" s="8">
        <f t="shared" ref="H105:H109" si="44">ROUND((G105)*(1+J$5),2)</f>
        <v>19.47</v>
      </c>
      <c r="I105" s="9">
        <f t="shared" ref="I105:I109" si="45">ROUND(F105*H105,2)</f>
        <v>382957.77</v>
      </c>
      <c r="J105" s="8" t="s">
        <v>3</v>
      </c>
      <c r="K105" s="38">
        <f t="shared" si="31"/>
        <v>15.4</v>
      </c>
      <c r="L105" s="19">
        <v>15.4</v>
      </c>
      <c r="N105" s="11"/>
      <c r="O105" s="11"/>
    </row>
    <row r="106" spans="1:15" ht="45" x14ac:dyDescent="0.25">
      <c r="A106" s="17" t="s">
        <v>295</v>
      </c>
      <c r="B106" s="17" t="s">
        <v>1</v>
      </c>
      <c r="C106" s="17" t="s">
        <v>296</v>
      </c>
      <c r="D106" s="21" t="s">
        <v>297</v>
      </c>
      <c r="E106" s="17" t="s">
        <v>193</v>
      </c>
      <c r="F106" s="8">
        <v>2743.2000000000003</v>
      </c>
      <c r="G106" s="8">
        <f t="shared" si="43"/>
        <v>12.56</v>
      </c>
      <c r="H106" s="8">
        <f t="shared" si="44"/>
        <v>15.88</v>
      </c>
      <c r="I106" s="9">
        <f t="shared" si="45"/>
        <v>43562.02</v>
      </c>
      <c r="J106" s="8" t="s">
        <v>3</v>
      </c>
      <c r="K106" s="38">
        <f t="shared" si="31"/>
        <v>12.56</v>
      </c>
      <c r="L106" s="19">
        <v>12.56</v>
      </c>
      <c r="N106" s="11"/>
      <c r="O106" s="11"/>
    </row>
    <row r="107" spans="1:15" ht="45" x14ac:dyDescent="0.25">
      <c r="A107" s="17" t="s">
        <v>298</v>
      </c>
      <c r="B107" s="17" t="s">
        <v>40</v>
      </c>
      <c r="C107" s="17" t="s">
        <v>299</v>
      </c>
      <c r="D107" s="21" t="s">
        <v>300</v>
      </c>
      <c r="E107" s="17" t="s">
        <v>105</v>
      </c>
      <c r="F107" s="8">
        <v>452</v>
      </c>
      <c r="G107" s="8">
        <f t="shared" si="43"/>
        <v>691.91</v>
      </c>
      <c r="H107" s="8">
        <f t="shared" si="44"/>
        <v>874.85</v>
      </c>
      <c r="I107" s="9">
        <f t="shared" si="45"/>
        <v>395432.2</v>
      </c>
      <c r="J107" s="8" t="s">
        <v>3</v>
      </c>
      <c r="K107" s="38">
        <f t="shared" si="31"/>
        <v>691.91</v>
      </c>
      <c r="L107" s="19">
        <v>691.91</v>
      </c>
      <c r="N107" s="11"/>
      <c r="O107" s="11"/>
    </row>
    <row r="108" spans="1:15" ht="60" x14ac:dyDescent="0.25">
      <c r="A108" s="17" t="s">
        <v>301</v>
      </c>
      <c r="B108" s="17" t="s">
        <v>1</v>
      </c>
      <c r="C108" s="17" t="s">
        <v>195</v>
      </c>
      <c r="D108" s="21" t="s">
        <v>196</v>
      </c>
      <c r="E108" s="17" t="s">
        <v>49</v>
      </c>
      <c r="F108" s="8">
        <v>2593.52</v>
      </c>
      <c r="G108" s="8">
        <f t="shared" si="43"/>
        <v>103.74</v>
      </c>
      <c r="H108" s="8">
        <f t="shared" si="44"/>
        <v>131.16999999999999</v>
      </c>
      <c r="I108" s="9">
        <f t="shared" si="45"/>
        <v>340192.02</v>
      </c>
      <c r="J108" s="8" t="s">
        <v>3</v>
      </c>
      <c r="K108" s="38">
        <f t="shared" si="31"/>
        <v>103.74</v>
      </c>
      <c r="L108" s="19">
        <v>103.74</v>
      </c>
      <c r="N108" s="11"/>
      <c r="O108" s="11"/>
    </row>
    <row r="109" spans="1:15" ht="30" x14ac:dyDescent="0.25">
      <c r="A109" s="17" t="s">
        <v>302</v>
      </c>
      <c r="B109" s="17" t="s">
        <v>40</v>
      </c>
      <c r="C109" s="17" t="s">
        <v>303</v>
      </c>
      <c r="D109" s="21" t="s">
        <v>304</v>
      </c>
      <c r="E109" s="17" t="s">
        <v>105</v>
      </c>
      <c r="F109" s="8">
        <v>55.600000000000009</v>
      </c>
      <c r="G109" s="8">
        <f t="shared" si="43"/>
        <v>843.17</v>
      </c>
      <c r="H109" s="8">
        <f t="shared" si="44"/>
        <v>1066.0999999999999</v>
      </c>
      <c r="I109" s="9">
        <f t="shared" si="45"/>
        <v>59275.16</v>
      </c>
      <c r="J109" s="8" t="s">
        <v>3</v>
      </c>
      <c r="K109" s="38">
        <f t="shared" si="31"/>
        <v>843.17</v>
      </c>
      <c r="L109" s="19">
        <v>843.17</v>
      </c>
      <c r="N109" s="11"/>
      <c r="O109" s="11"/>
    </row>
    <row r="110" spans="1:15" ht="30" x14ac:dyDescent="0.25">
      <c r="A110" s="15" t="s">
        <v>305</v>
      </c>
      <c r="B110" s="15"/>
      <c r="C110" s="15"/>
      <c r="D110" s="20" t="s">
        <v>306</v>
      </c>
      <c r="E110" s="15"/>
      <c r="F110" s="16"/>
      <c r="G110" s="16"/>
      <c r="H110" s="16"/>
      <c r="I110" s="16">
        <f>SUBTOTAL(9,I111:I121)</f>
        <v>136501.60999999999</v>
      </c>
      <c r="J110" s="16"/>
      <c r="K110" s="38"/>
      <c r="L110" s="19">
        <v>0</v>
      </c>
      <c r="N110" s="11"/>
      <c r="O110" s="11"/>
    </row>
    <row r="111" spans="1:15" ht="45" x14ac:dyDescent="0.25">
      <c r="A111" s="17" t="s">
        <v>307</v>
      </c>
      <c r="B111" s="17" t="s">
        <v>1</v>
      </c>
      <c r="C111" s="17" t="s">
        <v>308</v>
      </c>
      <c r="D111" s="21" t="s">
        <v>309</v>
      </c>
      <c r="E111" s="17" t="s">
        <v>105</v>
      </c>
      <c r="F111" s="8">
        <v>34.270000000000003</v>
      </c>
      <c r="G111" s="8">
        <f t="shared" ref="G111:G121" si="46">K111</f>
        <v>116.01</v>
      </c>
      <c r="H111" s="8">
        <f t="shared" ref="H111:H120" si="47">ROUND((G111)*(1+J$5),2)</f>
        <v>146.68</v>
      </c>
      <c r="I111" s="9">
        <f t="shared" ref="I111:I121" si="48">ROUND(F111*H111,2)</f>
        <v>5026.72</v>
      </c>
      <c r="J111" s="8" t="s">
        <v>3</v>
      </c>
      <c r="K111" s="38">
        <f t="shared" si="31"/>
        <v>116.01</v>
      </c>
      <c r="L111" s="19">
        <v>116.01</v>
      </c>
      <c r="N111" s="11"/>
      <c r="O111" s="11"/>
    </row>
    <row r="112" spans="1:15" ht="45" x14ac:dyDescent="0.25">
      <c r="A112" s="17" t="s">
        <v>310</v>
      </c>
      <c r="B112" s="17" t="s">
        <v>1</v>
      </c>
      <c r="C112" s="17" t="s">
        <v>311</v>
      </c>
      <c r="D112" s="21" t="s">
        <v>312</v>
      </c>
      <c r="E112" s="17" t="s">
        <v>105</v>
      </c>
      <c r="F112" s="8">
        <v>40.14</v>
      </c>
      <c r="G112" s="8">
        <f t="shared" si="46"/>
        <v>55.61</v>
      </c>
      <c r="H112" s="8">
        <f t="shared" si="47"/>
        <v>70.31</v>
      </c>
      <c r="I112" s="9">
        <f t="shared" si="48"/>
        <v>2822.24</v>
      </c>
      <c r="J112" s="8" t="s">
        <v>3</v>
      </c>
      <c r="K112" s="38">
        <f t="shared" si="31"/>
        <v>55.61</v>
      </c>
      <c r="L112" s="19">
        <v>55.61</v>
      </c>
      <c r="N112" s="11"/>
      <c r="O112" s="11"/>
    </row>
    <row r="113" spans="1:15" ht="60" x14ac:dyDescent="0.25">
      <c r="A113" s="17" t="s">
        <v>313</v>
      </c>
      <c r="B113" s="17" t="s">
        <v>40</v>
      </c>
      <c r="C113" s="17" t="s">
        <v>314</v>
      </c>
      <c r="D113" s="21" t="s">
        <v>315</v>
      </c>
      <c r="E113" s="17" t="s">
        <v>116</v>
      </c>
      <c r="F113" s="8">
        <v>34</v>
      </c>
      <c r="G113" s="8">
        <f t="shared" si="46"/>
        <v>58.8</v>
      </c>
      <c r="H113" s="8">
        <f t="shared" si="47"/>
        <v>74.349999999999994</v>
      </c>
      <c r="I113" s="9">
        <f t="shared" si="48"/>
        <v>2527.9</v>
      </c>
      <c r="J113" s="8" t="s">
        <v>3</v>
      </c>
      <c r="K113" s="38">
        <f t="shared" si="31"/>
        <v>58.8</v>
      </c>
      <c r="L113" s="19">
        <v>58.8</v>
      </c>
      <c r="N113" s="11"/>
      <c r="O113" s="11"/>
    </row>
    <row r="114" spans="1:15" ht="60" x14ac:dyDescent="0.25">
      <c r="A114" s="17" t="s">
        <v>316</v>
      </c>
      <c r="B114" s="17" t="s">
        <v>40</v>
      </c>
      <c r="C114" s="17" t="s">
        <v>317</v>
      </c>
      <c r="D114" s="21" t="s">
        <v>318</v>
      </c>
      <c r="E114" s="17" t="s">
        <v>116</v>
      </c>
      <c r="F114" s="8">
        <v>57</v>
      </c>
      <c r="G114" s="8">
        <f t="shared" si="46"/>
        <v>118.16</v>
      </c>
      <c r="H114" s="8">
        <f t="shared" si="47"/>
        <v>149.4</v>
      </c>
      <c r="I114" s="9">
        <f t="shared" si="48"/>
        <v>8515.7999999999993</v>
      </c>
      <c r="J114" s="8" t="s">
        <v>3</v>
      </c>
      <c r="K114" s="38">
        <f t="shared" si="31"/>
        <v>118.16</v>
      </c>
      <c r="L114" s="19">
        <v>118.16</v>
      </c>
      <c r="N114" s="11"/>
      <c r="O114" s="11"/>
    </row>
    <row r="115" spans="1:15" ht="60" x14ac:dyDescent="0.25">
      <c r="A115" s="17" t="s">
        <v>319</v>
      </c>
      <c r="B115" s="17" t="s">
        <v>1</v>
      </c>
      <c r="C115" s="17" t="s">
        <v>320</v>
      </c>
      <c r="D115" s="21" t="s">
        <v>321</v>
      </c>
      <c r="E115" s="17" t="s">
        <v>49</v>
      </c>
      <c r="F115" s="8">
        <v>15165.88</v>
      </c>
      <c r="G115" s="8">
        <f t="shared" si="46"/>
        <v>0.72</v>
      </c>
      <c r="H115" s="8">
        <f t="shared" si="47"/>
        <v>0.91</v>
      </c>
      <c r="I115" s="9">
        <f t="shared" si="48"/>
        <v>13800.95</v>
      </c>
      <c r="J115" s="8" t="s">
        <v>3</v>
      </c>
      <c r="K115" s="38">
        <f t="shared" si="31"/>
        <v>0.72</v>
      </c>
      <c r="L115" s="19">
        <v>0.72</v>
      </c>
      <c r="N115" s="11"/>
      <c r="O115" s="11"/>
    </row>
    <row r="116" spans="1:15" ht="75" x14ac:dyDescent="0.25">
      <c r="A116" s="17" t="s">
        <v>322</v>
      </c>
      <c r="B116" s="17" t="s">
        <v>40</v>
      </c>
      <c r="C116" s="17" t="s">
        <v>323</v>
      </c>
      <c r="D116" s="21" t="s">
        <v>324</v>
      </c>
      <c r="E116" s="17" t="s">
        <v>105</v>
      </c>
      <c r="F116" s="8">
        <v>34.270000000000003</v>
      </c>
      <c r="G116" s="8">
        <f t="shared" si="46"/>
        <v>74.28</v>
      </c>
      <c r="H116" s="8">
        <f t="shared" si="47"/>
        <v>93.92</v>
      </c>
      <c r="I116" s="9">
        <f t="shared" si="48"/>
        <v>3218.64</v>
      </c>
      <c r="J116" s="8" t="s">
        <v>3</v>
      </c>
      <c r="K116" s="38">
        <f t="shared" si="31"/>
        <v>74.28</v>
      </c>
      <c r="L116" s="19">
        <v>74.28</v>
      </c>
      <c r="N116" s="11"/>
      <c r="O116" s="11"/>
    </row>
    <row r="117" spans="1:15" ht="60" x14ac:dyDescent="0.25">
      <c r="A117" s="17" t="s">
        <v>325</v>
      </c>
      <c r="B117" s="17" t="s">
        <v>40</v>
      </c>
      <c r="C117" s="17" t="s">
        <v>326</v>
      </c>
      <c r="D117" s="21" t="s">
        <v>327</v>
      </c>
      <c r="E117" s="17" t="s">
        <v>328</v>
      </c>
      <c r="F117" s="8">
        <v>0.27</v>
      </c>
      <c r="G117" s="8">
        <f t="shared" si="46"/>
        <v>763.85</v>
      </c>
      <c r="H117" s="8">
        <f t="shared" si="47"/>
        <v>965.81</v>
      </c>
      <c r="I117" s="9">
        <f t="shared" si="48"/>
        <v>260.77</v>
      </c>
      <c r="J117" s="8" t="s">
        <v>3</v>
      </c>
      <c r="K117" s="38">
        <f t="shared" si="31"/>
        <v>763.85</v>
      </c>
      <c r="L117" s="19">
        <v>763.85</v>
      </c>
      <c r="N117" s="11"/>
      <c r="O117" s="11"/>
    </row>
    <row r="118" spans="1:15" ht="45" x14ac:dyDescent="0.25">
      <c r="A118" s="17" t="s">
        <v>329</v>
      </c>
      <c r="B118" s="17" t="s">
        <v>1</v>
      </c>
      <c r="C118" s="17" t="s">
        <v>330</v>
      </c>
      <c r="D118" s="21" t="s">
        <v>331</v>
      </c>
      <c r="E118" s="17" t="s">
        <v>116</v>
      </c>
      <c r="F118" s="8">
        <v>220.29</v>
      </c>
      <c r="G118" s="8">
        <f t="shared" si="46"/>
        <v>10.32</v>
      </c>
      <c r="H118" s="8">
        <f t="shared" si="47"/>
        <v>13.05</v>
      </c>
      <c r="I118" s="9">
        <f t="shared" si="48"/>
        <v>2874.78</v>
      </c>
      <c r="J118" s="8" t="s">
        <v>3</v>
      </c>
      <c r="K118" s="38">
        <f t="shared" si="31"/>
        <v>10.32</v>
      </c>
      <c r="L118" s="19">
        <v>10.32</v>
      </c>
      <c r="N118" s="11"/>
      <c r="O118" s="11"/>
    </row>
    <row r="119" spans="1:15" ht="75" x14ac:dyDescent="0.25">
      <c r="A119" s="17" t="s">
        <v>332</v>
      </c>
      <c r="B119" s="17" t="s">
        <v>1</v>
      </c>
      <c r="C119" s="17" t="s">
        <v>284</v>
      </c>
      <c r="D119" s="21" t="s">
        <v>285</v>
      </c>
      <c r="E119" s="17" t="s">
        <v>105</v>
      </c>
      <c r="F119" s="8">
        <v>1157.05</v>
      </c>
      <c r="G119" s="8">
        <f t="shared" si="46"/>
        <v>9.23</v>
      </c>
      <c r="H119" s="8">
        <f t="shared" si="47"/>
        <v>11.67</v>
      </c>
      <c r="I119" s="9">
        <f t="shared" si="48"/>
        <v>13502.77</v>
      </c>
      <c r="J119" s="8" t="s">
        <v>3</v>
      </c>
      <c r="K119" s="38">
        <f t="shared" si="31"/>
        <v>9.23</v>
      </c>
      <c r="L119" s="19">
        <v>9.23</v>
      </c>
      <c r="N119" s="11"/>
      <c r="O119" s="11"/>
    </row>
    <row r="120" spans="1:15" ht="60" x14ac:dyDescent="0.25">
      <c r="A120" s="17" t="s">
        <v>333</v>
      </c>
      <c r="B120" s="17" t="s">
        <v>1</v>
      </c>
      <c r="C120" s="17" t="s">
        <v>287</v>
      </c>
      <c r="D120" s="21" t="s">
        <v>288</v>
      </c>
      <c r="E120" s="17" t="s">
        <v>206</v>
      </c>
      <c r="F120" s="8">
        <v>17124.38</v>
      </c>
      <c r="G120" s="8">
        <f t="shared" si="46"/>
        <v>2.5099999999999998</v>
      </c>
      <c r="H120" s="8">
        <f t="shared" si="47"/>
        <v>3.17</v>
      </c>
      <c r="I120" s="9">
        <f t="shared" si="48"/>
        <v>54284.28</v>
      </c>
      <c r="J120" s="8" t="s">
        <v>3</v>
      </c>
      <c r="K120" s="38">
        <f t="shared" si="31"/>
        <v>2.5099999999999998</v>
      </c>
      <c r="L120" s="19">
        <v>2.5099999999999998</v>
      </c>
      <c r="N120" s="11"/>
      <c r="O120" s="11"/>
    </row>
    <row r="121" spans="1:15" ht="45" x14ac:dyDescent="0.25">
      <c r="A121" s="17" t="s">
        <v>334</v>
      </c>
      <c r="B121" s="17" t="s">
        <v>149</v>
      </c>
      <c r="C121" s="17" t="s">
        <v>290</v>
      </c>
      <c r="D121" s="21" t="s">
        <v>291</v>
      </c>
      <c r="E121" s="17" t="s">
        <v>105</v>
      </c>
      <c r="F121" s="8">
        <v>1157.05</v>
      </c>
      <c r="G121" s="8">
        <f t="shared" si="46"/>
        <v>21.95</v>
      </c>
      <c r="H121" s="8">
        <f>ROUND((G121)*(1+J$7),2)</f>
        <v>25.64</v>
      </c>
      <c r="I121" s="9">
        <f t="shared" si="48"/>
        <v>29666.76</v>
      </c>
      <c r="J121" s="8" t="s">
        <v>77</v>
      </c>
      <c r="K121" s="38">
        <f t="shared" si="31"/>
        <v>21.95</v>
      </c>
      <c r="L121" s="19">
        <v>21.95</v>
      </c>
      <c r="N121" s="11"/>
      <c r="O121" s="11"/>
    </row>
    <row r="122" spans="1:15" x14ac:dyDescent="0.25">
      <c r="A122" s="15" t="s">
        <v>335</v>
      </c>
      <c r="B122" s="15"/>
      <c r="C122" s="15"/>
      <c r="D122" s="20" t="s">
        <v>336</v>
      </c>
      <c r="E122" s="15"/>
      <c r="F122" s="16"/>
      <c r="G122" s="16"/>
      <c r="H122" s="16"/>
      <c r="I122" s="16">
        <f>SUBTOTAL(9,I123:I124)</f>
        <v>81559.759999999995</v>
      </c>
      <c r="J122" s="16"/>
      <c r="K122" s="38"/>
      <c r="L122" s="19">
        <v>0</v>
      </c>
      <c r="N122" s="11"/>
      <c r="O122" s="11"/>
    </row>
    <row r="123" spans="1:15" ht="75" x14ac:dyDescent="0.25">
      <c r="A123" s="17" t="s">
        <v>337</v>
      </c>
      <c r="B123" s="17" t="s">
        <v>40</v>
      </c>
      <c r="C123" s="17" t="s">
        <v>338</v>
      </c>
      <c r="D123" s="21" t="s">
        <v>339</v>
      </c>
      <c r="E123" s="17" t="s">
        <v>116</v>
      </c>
      <c r="F123" s="8">
        <v>235</v>
      </c>
      <c r="G123" s="8">
        <f t="shared" ref="G123:G124" si="49">K123</f>
        <v>227.53</v>
      </c>
      <c r="H123" s="8">
        <f t="shared" ref="H123:H124" si="50">ROUND((G123)*(1+J$5),2)</f>
        <v>287.69</v>
      </c>
      <c r="I123" s="9">
        <f t="shared" ref="I123:I124" si="51">ROUND(F123*H123,2)</f>
        <v>67607.149999999994</v>
      </c>
      <c r="J123" s="8" t="s">
        <v>3</v>
      </c>
      <c r="K123" s="38">
        <f t="shared" si="31"/>
        <v>227.53</v>
      </c>
      <c r="L123" s="19">
        <v>227.53</v>
      </c>
      <c r="N123" s="11"/>
      <c r="O123" s="11"/>
    </row>
    <row r="124" spans="1:15" ht="45" x14ac:dyDescent="0.25">
      <c r="A124" s="17" t="s">
        <v>340</v>
      </c>
      <c r="B124" s="17" t="s">
        <v>40</v>
      </c>
      <c r="C124" s="17" t="s">
        <v>341</v>
      </c>
      <c r="D124" s="21" t="s">
        <v>342</v>
      </c>
      <c r="E124" s="17" t="s">
        <v>49</v>
      </c>
      <c r="F124" s="8">
        <v>15165.88</v>
      </c>
      <c r="G124" s="8">
        <f t="shared" si="49"/>
        <v>0.73</v>
      </c>
      <c r="H124" s="8">
        <f t="shared" si="50"/>
        <v>0.92</v>
      </c>
      <c r="I124" s="9">
        <f t="shared" si="51"/>
        <v>13952.61</v>
      </c>
      <c r="J124" s="8" t="s">
        <v>3</v>
      </c>
      <c r="K124" s="38">
        <f t="shared" si="31"/>
        <v>0.73</v>
      </c>
      <c r="L124" s="19">
        <v>0.73</v>
      </c>
      <c r="N124" s="11"/>
      <c r="O124" s="11"/>
    </row>
    <row r="125" spans="1:15" x14ac:dyDescent="0.25">
      <c r="A125" s="15" t="s">
        <v>343</v>
      </c>
      <c r="B125" s="15"/>
      <c r="C125" s="15"/>
      <c r="D125" s="20" t="s">
        <v>344</v>
      </c>
      <c r="E125" s="15"/>
      <c r="F125" s="16"/>
      <c r="G125" s="16"/>
      <c r="H125" s="16"/>
      <c r="I125" s="16">
        <f>SUBTOTAL(9,I126:I149)</f>
        <v>63028.199999999983</v>
      </c>
      <c r="J125" s="16"/>
      <c r="K125" s="38"/>
      <c r="L125" s="19">
        <v>0</v>
      </c>
      <c r="N125" s="11"/>
      <c r="O125" s="11"/>
    </row>
    <row r="126" spans="1:15" ht="75" x14ac:dyDescent="0.25">
      <c r="A126" s="17" t="s">
        <v>345</v>
      </c>
      <c r="B126" s="17" t="s">
        <v>74</v>
      </c>
      <c r="C126" s="17" t="s">
        <v>346</v>
      </c>
      <c r="D126" s="21" t="s">
        <v>347</v>
      </c>
      <c r="E126" s="17" t="s">
        <v>33</v>
      </c>
      <c r="F126" s="8">
        <v>1</v>
      </c>
      <c r="G126" s="8">
        <f t="shared" ref="G126" si="52">K126</f>
        <v>27000</v>
      </c>
      <c r="H126" s="8">
        <f>ROUND((G126)*(1+J$7),2)</f>
        <v>31536</v>
      </c>
      <c r="I126" s="9">
        <f t="shared" ref="I126" si="53">ROUND(F126*H126,2)</f>
        <v>31536</v>
      </c>
      <c r="J126" s="8" t="s">
        <v>77</v>
      </c>
      <c r="K126" s="38">
        <f t="shared" si="31"/>
        <v>27000</v>
      </c>
      <c r="L126" s="19">
        <v>27000</v>
      </c>
      <c r="N126" s="11"/>
      <c r="O126" s="11"/>
    </row>
    <row r="127" spans="1:15" ht="75" x14ac:dyDescent="0.25">
      <c r="A127" s="17" t="s">
        <v>348</v>
      </c>
      <c r="B127" s="17" t="s">
        <v>1</v>
      </c>
      <c r="C127" s="17" t="s">
        <v>349</v>
      </c>
      <c r="D127" s="21" t="s">
        <v>350</v>
      </c>
      <c r="E127" s="17" t="s">
        <v>49</v>
      </c>
      <c r="F127" s="8">
        <v>40.32</v>
      </c>
      <c r="G127" s="8">
        <f t="shared" ref="G127:G149" si="54">K127</f>
        <v>28.32</v>
      </c>
      <c r="H127" s="8">
        <f t="shared" ref="H127:H149" si="55">ROUND((G127)*(1+J$5),2)</f>
        <v>35.81</v>
      </c>
      <c r="I127" s="9">
        <f t="shared" ref="I127:I149" si="56">ROUND(F127*H127,2)</f>
        <v>1443.86</v>
      </c>
      <c r="J127" s="8" t="s">
        <v>3</v>
      </c>
      <c r="K127" s="38">
        <f t="shared" si="31"/>
        <v>28.32</v>
      </c>
      <c r="L127" s="19">
        <v>28.32</v>
      </c>
      <c r="N127" s="11"/>
      <c r="O127" s="11"/>
    </row>
    <row r="128" spans="1:15" ht="90" x14ac:dyDescent="0.25">
      <c r="A128" s="17" t="s">
        <v>351</v>
      </c>
      <c r="B128" s="17" t="s">
        <v>1</v>
      </c>
      <c r="C128" s="17" t="s">
        <v>352</v>
      </c>
      <c r="D128" s="21" t="s">
        <v>353</v>
      </c>
      <c r="E128" s="17" t="s">
        <v>49</v>
      </c>
      <c r="F128" s="8">
        <v>80.64</v>
      </c>
      <c r="G128" s="8">
        <f t="shared" si="54"/>
        <v>58.05</v>
      </c>
      <c r="H128" s="8">
        <f t="shared" si="55"/>
        <v>73.400000000000006</v>
      </c>
      <c r="I128" s="9">
        <f t="shared" si="56"/>
        <v>5918.98</v>
      </c>
      <c r="J128" s="8" t="s">
        <v>3</v>
      </c>
      <c r="K128" s="38">
        <f t="shared" si="31"/>
        <v>58.05</v>
      </c>
      <c r="L128" s="19">
        <v>58.05</v>
      </c>
      <c r="N128" s="11"/>
      <c r="O128" s="11"/>
    </row>
    <row r="129" spans="1:15" ht="45" x14ac:dyDescent="0.25">
      <c r="A129" s="17" t="s">
        <v>354</v>
      </c>
      <c r="B129" s="17" t="s">
        <v>1</v>
      </c>
      <c r="C129" s="17" t="s">
        <v>355</v>
      </c>
      <c r="D129" s="21" t="s">
        <v>356</v>
      </c>
      <c r="E129" s="17" t="s">
        <v>49</v>
      </c>
      <c r="F129" s="8">
        <v>14.4</v>
      </c>
      <c r="G129" s="8">
        <f t="shared" si="54"/>
        <v>74.41</v>
      </c>
      <c r="H129" s="8">
        <f t="shared" si="55"/>
        <v>94.08</v>
      </c>
      <c r="I129" s="9">
        <f t="shared" si="56"/>
        <v>1354.75</v>
      </c>
      <c r="J129" s="8" t="s">
        <v>3</v>
      </c>
      <c r="K129" s="38">
        <f t="shared" si="31"/>
        <v>74.41</v>
      </c>
      <c r="L129" s="19">
        <v>74.41</v>
      </c>
      <c r="N129" s="11"/>
      <c r="O129" s="11"/>
    </row>
    <row r="130" spans="1:15" ht="90" x14ac:dyDescent="0.25">
      <c r="A130" s="17" t="s">
        <v>357</v>
      </c>
      <c r="B130" s="17" t="s">
        <v>1</v>
      </c>
      <c r="C130" s="17" t="s">
        <v>358</v>
      </c>
      <c r="D130" s="21" t="s">
        <v>359</v>
      </c>
      <c r="E130" s="17" t="s">
        <v>49</v>
      </c>
      <c r="F130" s="8">
        <v>5.76</v>
      </c>
      <c r="G130" s="8">
        <f t="shared" si="54"/>
        <v>161.69999999999999</v>
      </c>
      <c r="H130" s="8">
        <f t="shared" si="55"/>
        <v>204.45</v>
      </c>
      <c r="I130" s="9">
        <f t="shared" si="56"/>
        <v>1177.6300000000001</v>
      </c>
      <c r="J130" s="8" t="s">
        <v>3</v>
      </c>
      <c r="K130" s="38">
        <f t="shared" si="31"/>
        <v>161.69999999999999</v>
      </c>
      <c r="L130" s="19">
        <v>161.69999999999999</v>
      </c>
      <c r="N130" s="11"/>
      <c r="O130" s="11"/>
    </row>
    <row r="131" spans="1:15" ht="90" x14ac:dyDescent="0.25">
      <c r="A131" s="17" t="s">
        <v>360</v>
      </c>
      <c r="B131" s="17" t="s">
        <v>1</v>
      </c>
      <c r="C131" s="17" t="s">
        <v>361</v>
      </c>
      <c r="D131" s="21" t="s">
        <v>362</v>
      </c>
      <c r="E131" s="17" t="s">
        <v>49</v>
      </c>
      <c r="F131" s="8">
        <v>40.32</v>
      </c>
      <c r="G131" s="8">
        <f t="shared" si="54"/>
        <v>71.39</v>
      </c>
      <c r="H131" s="8">
        <f t="shared" si="55"/>
        <v>90.27</v>
      </c>
      <c r="I131" s="9">
        <f t="shared" si="56"/>
        <v>3639.69</v>
      </c>
      <c r="J131" s="8" t="s">
        <v>3</v>
      </c>
      <c r="K131" s="38">
        <f t="shared" si="31"/>
        <v>71.39</v>
      </c>
      <c r="L131" s="19">
        <v>71.39</v>
      </c>
      <c r="N131" s="11"/>
      <c r="O131" s="11"/>
    </row>
    <row r="132" spans="1:15" ht="90" x14ac:dyDescent="0.25">
      <c r="A132" s="17" t="s">
        <v>363</v>
      </c>
      <c r="B132" s="17" t="s">
        <v>1</v>
      </c>
      <c r="C132" s="17" t="s">
        <v>364</v>
      </c>
      <c r="D132" s="21" t="s">
        <v>365</v>
      </c>
      <c r="E132" s="17" t="s">
        <v>193</v>
      </c>
      <c r="F132" s="8">
        <v>119.28</v>
      </c>
      <c r="G132" s="8">
        <f t="shared" si="54"/>
        <v>10.99</v>
      </c>
      <c r="H132" s="8">
        <f t="shared" si="55"/>
        <v>13.9</v>
      </c>
      <c r="I132" s="9">
        <f t="shared" si="56"/>
        <v>1657.99</v>
      </c>
      <c r="J132" s="8" t="s">
        <v>3</v>
      </c>
      <c r="K132" s="38">
        <f t="shared" si="31"/>
        <v>10.99</v>
      </c>
      <c r="L132" s="19">
        <v>10.99</v>
      </c>
      <c r="N132" s="11"/>
      <c r="O132" s="11"/>
    </row>
    <row r="133" spans="1:15" ht="45" x14ac:dyDescent="0.25">
      <c r="A133" s="17" t="s">
        <v>366</v>
      </c>
      <c r="B133" s="17" t="s">
        <v>1</v>
      </c>
      <c r="C133" s="17" t="s">
        <v>367</v>
      </c>
      <c r="D133" s="21" t="s">
        <v>368</v>
      </c>
      <c r="E133" s="17" t="s">
        <v>49</v>
      </c>
      <c r="F133" s="8">
        <v>23.8</v>
      </c>
      <c r="G133" s="8">
        <f t="shared" si="54"/>
        <v>164.16</v>
      </c>
      <c r="H133" s="8">
        <f t="shared" si="55"/>
        <v>207.56</v>
      </c>
      <c r="I133" s="9">
        <f t="shared" si="56"/>
        <v>4939.93</v>
      </c>
      <c r="J133" s="8" t="s">
        <v>3</v>
      </c>
      <c r="K133" s="38">
        <f t="shared" si="31"/>
        <v>164.16</v>
      </c>
      <c r="L133" s="19">
        <v>164.16</v>
      </c>
      <c r="N133" s="11"/>
      <c r="O133" s="11"/>
    </row>
    <row r="134" spans="1:15" ht="60" x14ac:dyDescent="0.25">
      <c r="A134" s="17" t="s">
        <v>369</v>
      </c>
      <c r="B134" s="17" t="s">
        <v>40</v>
      </c>
      <c r="C134" s="17" t="s">
        <v>370</v>
      </c>
      <c r="D134" s="21" t="s">
        <v>371</v>
      </c>
      <c r="E134" s="17" t="s">
        <v>49</v>
      </c>
      <c r="F134" s="8">
        <v>54.72</v>
      </c>
      <c r="G134" s="8">
        <f t="shared" si="54"/>
        <v>18.29</v>
      </c>
      <c r="H134" s="8">
        <f t="shared" si="55"/>
        <v>23.13</v>
      </c>
      <c r="I134" s="9">
        <f t="shared" si="56"/>
        <v>1265.67</v>
      </c>
      <c r="J134" s="8" t="s">
        <v>3</v>
      </c>
      <c r="K134" s="38">
        <f t="shared" si="31"/>
        <v>18.29</v>
      </c>
      <c r="L134" s="19">
        <v>18.29</v>
      </c>
      <c r="N134" s="11"/>
      <c r="O134" s="11"/>
    </row>
    <row r="135" spans="1:15" ht="105" x14ac:dyDescent="0.25">
      <c r="A135" s="17" t="s">
        <v>372</v>
      </c>
      <c r="B135" s="17" t="s">
        <v>1</v>
      </c>
      <c r="C135" s="17" t="s">
        <v>373</v>
      </c>
      <c r="D135" s="21" t="s">
        <v>374</v>
      </c>
      <c r="E135" s="17" t="s">
        <v>49</v>
      </c>
      <c r="F135" s="8">
        <v>2.25</v>
      </c>
      <c r="G135" s="8">
        <f t="shared" si="54"/>
        <v>624.41999999999996</v>
      </c>
      <c r="H135" s="8">
        <f t="shared" si="55"/>
        <v>789.52</v>
      </c>
      <c r="I135" s="9">
        <f t="shared" si="56"/>
        <v>1776.42</v>
      </c>
      <c r="J135" s="8" t="s">
        <v>3</v>
      </c>
      <c r="K135" s="38">
        <f t="shared" si="31"/>
        <v>624.41999999999996</v>
      </c>
      <c r="L135" s="19">
        <v>624.41999999999996</v>
      </c>
      <c r="N135" s="11"/>
      <c r="O135" s="11"/>
    </row>
    <row r="136" spans="1:15" ht="60" x14ac:dyDescent="0.25">
      <c r="A136" s="17" t="s">
        <v>375</v>
      </c>
      <c r="B136" s="17" t="s">
        <v>1</v>
      </c>
      <c r="C136" s="17" t="s">
        <v>376</v>
      </c>
      <c r="D136" s="21" t="s">
        <v>377</v>
      </c>
      <c r="E136" s="17" t="s">
        <v>49</v>
      </c>
      <c r="F136" s="8">
        <v>3.36</v>
      </c>
      <c r="G136" s="8">
        <f t="shared" si="54"/>
        <v>682.56</v>
      </c>
      <c r="H136" s="8">
        <f t="shared" si="55"/>
        <v>863.03</v>
      </c>
      <c r="I136" s="9">
        <f t="shared" si="56"/>
        <v>2899.78</v>
      </c>
      <c r="J136" s="8" t="s">
        <v>3</v>
      </c>
      <c r="K136" s="38">
        <f t="shared" si="31"/>
        <v>682.56</v>
      </c>
      <c r="L136" s="19">
        <v>682.56</v>
      </c>
      <c r="N136" s="11"/>
      <c r="O136" s="11"/>
    </row>
    <row r="137" spans="1:15" ht="45" x14ac:dyDescent="0.25">
      <c r="A137" s="17" t="s">
        <v>378</v>
      </c>
      <c r="B137" s="17" t="s">
        <v>1</v>
      </c>
      <c r="C137" s="17" t="s">
        <v>379</v>
      </c>
      <c r="D137" s="21" t="s">
        <v>380</v>
      </c>
      <c r="E137" s="17" t="s">
        <v>33</v>
      </c>
      <c r="F137" s="8">
        <v>1</v>
      </c>
      <c r="G137" s="8">
        <f t="shared" si="54"/>
        <v>553.76</v>
      </c>
      <c r="H137" s="8">
        <f t="shared" si="55"/>
        <v>700.17</v>
      </c>
      <c r="I137" s="9">
        <f t="shared" si="56"/>
        <v>700.17</v>
      </c>
      <c r="J137" s="8" t="s">
        <v>3</v>
      </c>
      <c r="K137" s="38">
        <f t="shared" si="31"/>
        <v>553.76</v>
      </c>
      <c r="L137" s="19">
        <v>553.76</v>
      </c>
      <c r="N137" s="11"/>
      <c r="O137" s="11"/>
    </row>
    <row r="138" spans="1:15" ht="105" x14ac:dyDescent="0.25">
      <c r="A138" s="17" t="s">
        <v>381</v>
      </c>
      <c r="B138" s="17" t="s">
        <v>1</v>
      </c>
      <c r="C138" s="17" t="s">
        <v>382</v>
      </c>
      <c r="D138" s="21" t="s">
        <v>383</v>
      </c>
      <c r="E138" s="17" t="s">
        <v>33</v>
      </c>
      <c r="F138" s="8">
        <v>1</v>
      </c>
      <c r="G138" s="8">
        <f t="shared" si="54"/>
        <v>954.33</v>
      </c>
      <c r="H138" s="8">
        <f t="shared" si="55"/>
        <v>1206.6500000000001</v>
      </c>
      <c r="I138" s="9">
        <f t="shared" si="56"/>
        <v>1206.6500000000001</v>
      </c>
      <c r="J138" s="8" t="s">
        <v>3</v>
      </c>
      <c r="K138" s="38">
        <f t="shared" si="31"/>
        <v>954.33</v>
      </c>
      <c r="L138" s="19">
        <v>954.33</v>
      </c>
      <c r="N138" s="11"/>
      <c r="O138" s="11"/>
    </row>
    <row r="139" spans="1:15" ht="75" x14ac:dyDescent="0.25">
      <c r="A139" s="17" t="s">
        <v>384</v>
      </c>
      <c r="B139" s="17" t="s">
        <v>1</v>
      </c>
      <c r="C139" s="17" t="s">
        <v>385</v>
      </c>
      <c r="D139" s="21" t="s">
        <v>386</v>
      </c>
      <c r="E139" s="17" t="s">
        <v>33</v>
      </c>
      <c r="F139" s="8">
        <v>1</v>
      </c>
      <c r="G139" s="8">
        <f t="shared" si="54"/>
        <v>432.44</v>
      </c>
      <c r="H139" s="8">
        <f t="shared" si="55"/>
        <v>546.78</v>
      </c>
      <c r="I139" s="9">
        <f t="shared" si="56"/>
        <v>546.78</v>
      </c>
      <c r="J139" s="8" t="s">
        <v>3</v>
      </c>
      <c r="K139" s="38">
        <f t="shared" si="31"/>
        <v>432.44</v>
      </c>
      <c r="L139" s="19">
        <v>432.44</v>
      </c>
      <c r="N139" s="11"/>
      <c r="O139" s="11"/>
    </row>
    <row r="140" spans="1:15" ht="45" x14ac:dyDescent="0.25">
      <c r="A140" s="17" t="s">
        <v>387</v>
      </c>
      <c r="B140" s="17" t="s">
        <v>1</v>
      </c>
      <c r="C140" s="17" t="s">
        <v>388</v>
      </c>
      <c r="D140" s="21" t="s">
        <v>389</v>
      </c>
      <c r="E140" s="17" t="s">
        <v>33</v>
      </c>
      <c r="F140" s="8">
        <v>1</v>
      </c>
      <c r="G140" s="8">
        <f t="shared" si="54"/>
        <v>103.47</v>
      </c>
      <c r="H140" s="8">
        <f t="shared" si="55"/>
        <v>130.83000000000001</v>
      </c>
      <c r="I140" s="9">
        <f t="shared" si="56"/>
        <v>130.83000000000001</v>
      </c>
      <c r="J140" s="8" t="s">
        <v>3</v>
      </c>
      <c r="K140" s="38">
        <f t="shared" si="31"/>
        <v>103.47</v>
      </c>
      <c r="L140" s="19">
        <v>103.47</v>
      </c>
      <c r="N140" s="11"/>
      <c r="O140" s="11"/>
    </row>
    <row r="141" spans="1:15" ht="45" x14ac:dyDescent="0.25">
      <c r="A141" s="17" t="s">
        <v>390</v>
      </c>
      <c r="B141" s="17" t="s">
        <v>1</v>
      </c>
      <c r="C141" s="17" t="s">
        <v>391</v>
      </c>
      <c r="D141" s="21" t="s">
        <v>392</v>
      </c>
      <c r="E141" s="17" t="s">
        <v>33</v>
      </c>
      <c r="F141" s="8">
        <v>1</v>
      </c>
      <c r="G141" s="8">
        <f t="shared" si="54"/>
        <v>610.65</v>
      </c>
      <c r="H141" s="8">
        <f t="shared" si="55"/>
        <v>772.11</v>
      </c>
      <c r="I141" s="9">
        <f t="shared" si="56"/>
        <v>772.11</v>
      </c>
      <c r="J141" s="8" t="s">
        <v>3</v>
      </c>
      <c r="K141" s="38">
        <f t="shared" ref="K141:K204" si="57">L141*(100%-J$8)</f>
        <v>610.65</v>
      </c>
      <c r="L141" s="19">
        <v>610.65</v>
      </c>
      <c r="N141" s="11"/>
      <c r="O141" s="11"/>
    </row>
    <row r="142" spans="1:15" ht="60" x14ac:dyDescent="0.25">
      <c r="A142" s="17" t="s">
        <v>393</v>
      </c>
      <c r="B142" s="17" t="s">
        <v>1</v>
      </c>
      <c r="C142" s="17" t="s">
        <v>394</v>
      </c>
      <c r="D142" s="21" t="s">
        <v>395</v>
      </c>
      <c r="E142" s="17" t="s">
        <v>33</v>
      </c>
      <c r="F142" s="8">
        <v>1</v>
      </c>
      <c r="G142" s="8">
        <f t="shared" si="54"/>
        <v>577.24</v>
      </c>
      <c r="H142" s="8">
        <f t="shared" si="55"/>
        <v>729.86</v>
      </c>
      <c r="I142" s="9">
        <f t="shared" si="56"/>
        <v>729.86</v>
      </c>
      <c r="J142" s="8" t="s">
        <v>3</v>
      </c>
      <c r="K142" s="38">
        <f t="shared" si="57"/>
        <v>577.24</v>
      </c>
      <c r="L142" s="19">
        <v>577.24</v>
      </c>
      <c r="N142" s="11"/>
      <c r="O142" s="11"/>
    </row>
    <row r="143" spans="1:15" ht="60" x14ac:dyDescent="0.25">
      <c r="A143" s="17" t="s">
        <v>396</v>
      </c>
      <c r="B143" s="17" t="s">
        <v>1</v>
      </c>
      <c r="C143" s="17" t="s">
        <v>397</v>
      </c>
      <c r="D143" s="21" t="s">
        <v>398</v>
      </c>
      <c r="E143" s="17" t="s">
        <v>33</v>
      </c>
      <c r="F143" s="8">
        <v>1</v>
      </c>
      <c r="G143" s="8">
        <f t="shared" si="54"/>
        <v>127.04</v>
      </c>
      <c r="H143" s="8">
        <f t="shared" si="55"/>
        <v>160.63</v>
      </c>
      <c r="I143" s="9">
        <f t="shared" si="56"/>
        <v>160.63</v>
      </c>
      <c r="J143" s="8" t="s">
        <v>3</v>
      </c>
      <c r="K143" s="38">
        <f t="shared" si="57"/>
        <v>127.04</v>
      </c>
      <c r="L143" s="19">
        <v>127.04</v>
      </c>
      <c r="N143" s="11"/>
      <c r="O143" s="11"/>
    </row>
    <row r="144" spans="1:15" ht="45" x14ac:dyDescent="0.25">
      <c r="A144" s="17" t="s">
        <v>399</v>
      </c>
      <c r="B144" s="17" t="s">
        <v>1</v>
      </c>
      <c r="C144" s="17" t="s">
        <v>400</v>
      </c>
      <c r="D144" s="21" t="s">
        <v>401</v>
      </c>
      <c r="E144" s="17" t="s">
        <v>33</v>
      </c>
      <c r="F144" s="8">
        <v>3</v>
      </c>
      <c r="G144" s="8">
        <f t="shared" si="54"/>
        <v>30.6</v>
      </c>
      <c r="H144" s="8">
        <f t="shared" si="55"/>
        <v>38.69</v>
      </c>
      <c r="I144" s="9">
        <f t="shared" si="56"/>
        <v>116.07</v>
      </c>
      <c r="J144" s="8" t="s">
        <v>3</v>
      </c>
      <c r="K144" s="38">
        <f t="shared" si="57"/>
        <v>30.6</v>
      </c>
      <c r="L144" s="19">
        <v>30.6</v>
      </c>
      <c r="N144" s="11"/>
      <c r="O144" s="11"/>
    </row>
    <row r="145" spans="1:15" ht="45" x14ac:dyDescent="0.25">
      <c r="A145" s="17" t="s">
        <v>402</v>
      </c>
      <c r="B145" s="17" t="s">
        <v>1</v>
      </c>
      <c r="C145" s="17" t="s">
        <v>403</v>
      </c>
      <c r="D145" s="21" t="s">
        <v>404</v>
      </c>
      <c r="E145" s="17" t="s">
        <v>33</v>
      </c>
      <c r="F145" s="8">
        <v>1</v>
      </c>
      <c r="G145" s="8">
        <f t="shared" si="54"/>
        <v>35.19</v>
      </c>
      <c r="H145" s="8">
        <f t="shared" si="55"/>
        <v>44.49</v>
      </c>
      <c r="I145" s="9">
        <f t="shared" si="56"/>
        <v>44.49</v>
      </c>
      <c r="J145" s="8" t="s">
        <v>3</v>
      </c>
      <c r="K145" s="38">
        <f t="shared" si="57"/>
        <v>35.19</v>
      </c>
      <c r="L145" s="19">
        <v>35.19</v>
      </c>
      <c r="N145" s="11"/>
      <c r="O145" s="11"/>
    </row>
    <row r="146" spans="1:15" ht="45" x14ac:dyDescent="0.25">
      <c r="A146" s="17" t="s">
        <v>405</v>
      </c>
      <c r="B146" s="17" t="s">
        <v>1</v>
      </c>
      <c r="C146" s="17" t="s">
        <v>406</v>
      </c>
      <c r="D146" s="21" t="s">
        <v>407</v>
      </c>
      <c r="E146" s="17" t="s">
        <v>33</v>
      </c>
      <c r="F146" s="8">
        <v>1</v>
      </c>
      <c r="G146" s="8">
        <f t="shared" si="54"/>
        <v>50.57</v>
      </c>
      <c r="H146" s="8">
        <f t="shared" si="55"/>
        <v>63.94</v>
      </c>
      <c r="I146" s="9">
        <f t="shared" si="56"/>
        <v>63.94</v>
      </c>
      <c r="J146" s="8" t="s">
        <v>3</v>
      </c>
      <c r="K146" s="38">
        <f t="shared" si="57"/>
        <v>50.57</v>
      </c>
      <c r="L146" s="19">
        <v>50.57</v>
      </c>
      <c r="N146" s="11"/>
      <c r="O146" s="11"/>
    </row>
    <row r="147" spans="1:15" ht="45" x14ac:dyDescent="0.25">
      <c r="A147" s="17" t="s">
        <v>408</v>
      </c>
      <c r="B147" s="17" t="s">
        <v>1</v>
      </c>
      <c r="C147" s="17" t="s">
        <v>409</v>
      </c>
      <c r="D147" s="21" t="s">
        <v>410</v>
      </c>
      <c r="E147" s="17" t="s">
        <v>33</v>
      </c>
      <c r="F147" s="8">
        <v>3</v>
      </c>
      <c r="G147" s="8">
        <f t="shared" si="54"/>
        <v>37.340000000000003</v>
      </c>
      <c r="H147" s="8">
        <f t="shared" si="55"/>
        <v>47.21</v>
      </c>
      <c r="I147" s="9">
        <f t="shared" si="56"/>
        <v>141.63</v>
      </c>
      <c r="J147" s="8" t="s">
        <v>3</v>
      </c>
      <c r="K147" s="38">
        <f t="shared" si="57"/>
        <v>37.340000000000003</v>
      </c>
      <c r="L147" s="19">
        <v>37.340000000000003</v>
      </c>
      <c r="N147" s="11"/>
      <c r="O147" s="11"/>
    </row>
    <row r="148" spans="1:15" ht="45" x14ac:dyDescent="0.25">
      <c r="A148" s="17" t="s">
        <v>411</v>
      </c>
      <c r="B148" s="17" t="s">
        <v>1</v>
      </c>
      <c r="C148" s="17" t="s">
        <v>412</v>
      </c>
      <c r="D148" s="21" t="s">
        <v>413</v>
      </c>
      <c r="E148" s="17" t="s">
        <v>33</v>
      </c>
      <c r="F148" s="8">
        <v>2</v>
      </c>
      <c r="G148" s="8">
        <f t="shared" si="54"/>
        <v>31.57</v>
      </c>
      <c r="H148" s="8">
        <f t="shared" si="55"/>
        <v>39.92</v>
      </c>
      <c r="I148" s="9">
        <f t="shared" si="56"/>
        <v>79.84</v>
      </c>
      <c r="J148" s="8" t="s">
        <v>3</v>
      </c>
      <c r="K148" s="38">
        <f t="shared" si="57"/>
        <v>31.57</v>
      </c>
      <c r="L148" s="19">
        <v>31.57</v>
      </c>
      <c r="N148" s="11"/>
      <c r="O148" s="11"/>
    </row>
    <row r="149" spans="1:15" ht="60" x14ac:dyDescent="0.25">
      <c r="A149" s="17" t="s">
        <v>414</v>
      </c>
      <c r="B149" s="17" t="s">
        <v>1</v>
      </c>
      <c r="C149" s="17" t="s">
        <v>415</v>
      </c>
      <c r="D149" s="21" t="s">
        <v>416</v>
      </c>
      <c r="E149" s="17" t="s">
        <v>116</v>
      </c>
      <c r="F149" s="8">
        <v>75</v>
      </c>
      <c r="G149" s="8">
        <f t="shared" si="54"/>
        <v>7.64</v>
      </c>
      <c r="H149" s="8">
        <f t="shared" si="55"/>
        <v>9.66</v>
      </c>
      <c r="I149" s="9">
        <f t="shared" si="56"/>
        <v>724.5</v>
      </c>
      <c r="J149" s="8" t="s">
        <v>3</v>
      </c>
      <c r="K149" s="38">
        <f t="shared" si="57"/>
        <v>7.64</v>
      </c>
      <c r="L149" s="19">
        <v>7.64</v>
      </c>
      <c r="N149" s="11"/>
      <c r="O149" s="11"/>
    </row>
    <row r="150" spans="1:15" ht="45" x14ac:dyDescent="0.25">
      <c r="A150" s="15" t="s">
        <v>417</v>
      </c>
      <c r="B150" s="15"/>
      <c r="C150" s="15"/>
      <c r="D150" s="20" t="s">
        <v>418</v>
      </c>
      <c r="E150" s="15"/>
      <c r="F150" s="16"/>
      <c r="G150" s="16"/>
      <c r="H150" s="16"/>
      <c r="I150" s="16">
        <f>SUBTOTAL(9,I151:I155)</f>
        <v>113430</v>
      </c>
      <c r="J150" s="16"/>
      <c r="K150" s="38"/>
      <c r="L150" s="19">
        <v>0</v>
      </c>
      <c r="N150" s="11"/>
      <c r="O150" s="11"/>
    </row>
    <row r="151" spans="1:15" ht="30" x14ac:dyDescent="0.25">
      <c r="A151" s="17" t="s">
        <v>419</v>
      </c>
      <c r="B151" s="17" t="s">
        <v>40</v>
      </c>
      <c r="C151" s="17" t="s">
        <v>420</v>
      </c>
      <c r="D151" s="21" t="s">
        <v>421</v>
      </c>
      <c r="E151" s="17" t="s">
        <v>105</v>
      </c>
      <c r="F151" s="8">
        <v>150</v>
      </c>
      <c r="G151" s="8">
        <f>K151</f>
        <v>220.5</v>
      </c>
      <c r="H151" s="8">
        <f>ROUND((G151)*(1+J$6),2)</f>
        <v>273.93</v>
      </c>
      <c r="I151" s="9">
        <f t="shared" ref="I151" si="58">ROUND(F151*H151,2)</f>
        <v>41089.5</v>
      </c>
      <c r="J151" s="8" t="s">
        <v>422</v>
      </c>
      <c r="K151" s="38">
        <f t="shared" si="57"/>
        <v>220.5</v>
      </c>
      <c r="L151" s="19">
        <v>220.5</v>
      </c>
      <c r="N151" s="11"/>
      <c r="O151" s="11"/>
    </row>
    <row r="152" spans="1:15" ht="30" x14ac:dyDescent="0.25">
      <c r="A152" s="17" t="s">
        <v>423</v>
      </c>
      <c r="B152" s="17" t="s">
        <v>40</v>
      </c>
      <c r="C152" s="17" t="s">
        <v>424</v>
      </c>
      <c r="D152" s="21" t="s">
        <v>425</v>
      </c>
      <c r="E152" s="17" t="s">
        <v>105</v>
      </c>
      <c r="F152" s="8">
        <v>75</v>
      </c>
      <c r="G152" s="8">
        <f t="shared" ref="G152:G155" si="59">K152</f>
        <v>287.83</v>
      </c>
      <c r="H152" s="8">
        <f t="shared" ref="H152:H155" si="60">ROUND((G152)*(1+J$6),2)</f>
        <v>357.57</v>
      </c>
      <c r="I152" s="9">
        <f t="shared" ref="I152:I155" si="61">ROUND(F152*H152,2)</f>
        <v>26817.75</v>
      </c>
      <c r="J152" s="8" t="s">
        <v>422</v>
      </c>
      <c r="K152" s="38">
        <f t="shared" si="57"/>
        <v>287.83</v>
      </c>
      <c r="L152" s="19">
        <v>287.83</v>
      </c>
      <c r="N152" s="11"/>
      <c r="O152" s="11"/>
    </row>
    <row r="153" spans="1:15" ht="30" x14ac:dyDescent="0.25">
      <c r="A153" s="17" t="s">
        <v>426</v>
      </c>
      <c r="B153" s="17" t="s">
        <v>40</v>
      </c>
      <c r="C153" s="17" t="s">
        <v>427</v>
      </c>
      <c r="D153" s="21" t="s">
        <v>428</v>
      </c>
      <c r="E153" s="17" t="s">
        <v>105</v>
      </c>
      <c r="F153" s="8">
        <v>75</v>
      </c>
      <c r="G153" s="8">
        <f t="shared" si="59"/>
        <v>287.83</v>
      </c>
      <c r="H153" s="8">
        <f t="shared" si="60"/>
        <v>357.57</v>
      </c>
      <c r="I153" s="9">
        <f t="shared" si="61"/>
        <v>26817.75</v>
      </c>
      <c r="J153" s="8" t="s">
        <v>422</v>
      </c>
      <c r="K153" s="38">
        <f t="shared" si="57"/>
        <v>287.83</v>
      </c>
      <c r="L153" s="19">
        <v>287.83</v>
      </c>
      <c r="N153" s="11"/>
      <c r="O153" s="11"/>
    </row>
    <row r="154" spans="1:15" ht="75" x14ac:dyDescent="0.25">
      <c r="A154" s="17" t="s">
        <v>429</v>
      </c>
      <c r="B154" s="17" t="s">
        <v>1</v>
      </c>
      <c r="C154" s="17" t="s">
        <v>430</v>
      </c>
      <c r="D154" s="21" t="s">
        <v>431</v>
      </c>
      <c r="E154" s="17" t="s">
        <v>49</v>
      </c>
      <c r="F154" s="8">
        <v>100</v>
      </c>
      <c r="G154" s="8">
        <f t="shared" si="59"/>
        <v>66.75</v>
      </c>
      <c r="H154" s="8">
        <f t="shared" si="60"/>
        <v>82.92</v>
      </c>
      <c r="I154" s="9">
        <f t="shared" si="61"/>
        <v>8292</v>
      </c>
      <c r="J154" s="8" t="s">
        <v>422</v>
      </c>
      <c r="K154" s="38">
        <f t="shared" si="57"/>
        <v>66.75</v>
      </c>
      <c r="L154" s="19">
        <v>66.75</v>
      </c>
      <c r="N154" s="11"/>
      <c r="O154" s="11"/>
    </row>
    <row r="155" spans="1:15" ht="75" x14ac:dyDescent="0.25">
      <c r="A155" s="17" t="s">
        <v>432</v>
      </c>
      <c r="B155" s="17" t="s">
        <v>1</v>
      </c>
      <c r="C155" s="17" t="s">
        <v>433</v>
      </c>
      <c r="D155" s="21" t="s">
        <v>434</v>
      </c>
      <c r="E155" s="17" t="s">
        <v>49</v>
      </c>
      <c r="F155" s="8">
        <v>100</v>
      </c>
      <c r="G155" s="8">
        <f t="shared" si="59"/>
        <v>83.82</v>
      </c>
      <c r="H155" s="8">
        <f t="shared" si="60"/>
        <v>104.13</v>
      </c>
      <c r="I155" s="9">
        <f t="shared" si="61"/>
        <v>10413</v>
      </c>
      <c r="J155" s="8" t="s">
        <v>422</v>
      </c>
      <c r="K155" s="38">
        <f t="shared" si="57"/>
        <v>83.82</v>
      </c>
      <c r="L155" s="19">
        <v>83.82</v>
      </c>
      <c r="N155" s="11"/>
      <c r="O155" s="11"/>
    </row>
    <row r="156" spans="1:15" ht="30" x14ac:dyDescent="0.25">
      <c r="A156" s="15" t="s">
        <v>435</v>
      </c>
      <c r="B156" s="15"/>
      <c r="C156" s="15"/>
      <c r="D156" s="20" t="s">
        <v>436</v>
      </c>
      <c r="E156" s="15"/>
      <c r="F156" s="16"/>
      <c r="G156" s="16"/>
      <c r="H156" s="16"/>
      <c r="I156" s="16">
        <f>SUBTOTAL(9,I157:I158)</f>
        <v>206509.27000000002</v>
      </c>
      <c r="J156" s="16"/>
      <c r="K156" s="38"/>
      <c r="L156" s="19">
        <v>0</v>
      </c>
      <c r="N156" s="11"/>
      <c r="O156" s="11"/>
    </row>
    <row r="157" spans="1:15" ht="75" x14ac:dyDescent="0.25">
      <c r="A157" s="17" t="s">
        <v>437</v>
      </c>
      <c r="B157" s="17" t="s">
        <v>1</v>
      </c>
      <c r="C157" s="17" t="s">
        <v>438</v>
      </c>
      <c r="D157" s="21" t="s">
        <v>439</v>
      </c>
      <c r="E157" s="17" t="s">
        <v>49</v>
      </c>
      <c r="F157" s="8">
        <v>157.80000000000001</v>
      </c>
      <c r="G157" s="8">
        <f t="shared" ref="G157:G158" si="62">K157</f>
        <v>81.36</v>
      </c>
      <c r="H157" s="8">
        <f t="shared" ref="H157:H158" si="63">ROUND((G157)*(1+J$6),2)</f>
        <v>101.07</v>
      </c>
      <c r="I157" s="9">
        <f t="shared" ref="I157:I158" si="64">ROUND(F157*H157,2)</f>
        <v>15948.85</v>
      </c>
      <c r="J157" s="8" t="s">
        <v>422</v>
      </c>
      <c r="K157" s="38">
        <f t="shared" si="57"/>
        <v>81.36</v>
      </c>
      <c r="L157" s="19">
        <v>81.36</v>
      </c>
      <c r="N157" s="11"/>
      <c r="O157" s="11"/>
    </row>
    <row r="158" spans="1:15" ht="120" x14ac:dyDescent="0.25">
      <c r="A158" s="17" t="s">
        <v>440</v>
      </c>
      <c r="B158" s="17" t="s">
        <v>1</v>
      </c>
      <c r="C158" s="17" t="s">
        <v>441</v>
      </c>
      <c r="D158" s="21" t="s">
        <v>442</v>
      </c>
      <c r="E158" s="17" t="s">
        <v>49</v>
      </c>
      <c r="F158" s="8">
        <v>828.92</v>
      </c>
      <c r="G158" s="8">
        <f t="shared" si="62"/>
        <v>185.05</v>
      </c>
      <c r="H158" s="8">
        <f t="shared" si="63"/>
        <v>229.89</v>
      </c>
      <c r="I158" s="9">
        <f t="shared" si="64"/>
        <v>190560.42</v>
      </c>
      <c r="J158" s="8" t="s">
        <v>422</v>
      </c>
      <c r="K158" s="38">
        <f t="shared" si="57"/>
        <v>185.05</v>
      </c>
      <c r="L158" s="19">
        <v>185.05</v>
      </c>
      <c r="N158" s="11"/>
      <c r="O158" s="11"/>
    </row>
    <row r="159" spans="1:15" ht="30" x14ac:dyDescent="0.25">
      <c r="A159" s="15" t="s">
        <v>443</v>
      </c>
      <c r="B159" s="15"/>
      <c r="C159" s="15"/>
      <c r="D159" s="20" t="s">
        <v>444</v>
      </c>
      <c r="E159" s="15"/>
      <c r="F159" s="16"/>
      <c r="G159" s="16"/>
      <c r="H159" s="16"/>
      <c r="I159" s="16">
        <f>SUBTOTAL(9,I160:I161)</f>
        <v>21398.260000000002</v>
      </c>
      <c r="J159" s="16"/>
      <c r="K159" s="38"/>
      <c r="L159" s="19">
        <v>0</v>
      </c>
      <c r="N159" s="11"/>
      <c r="O159" s="11"/>
    </row>
    <row r="160" spans="1:15" ht="60" x14ac:dyDescent="0.25">
      <c r="A160" s="17" t="s">
        <v>445</v>
      </c>
      <c r="B160" s="17" t="s">
        <v>1</v>
      </c>
      <c r="C160" s="17" t="s">
        <v>446</v>
      </c>
      <c r="D160" s="21" t="s">
        <v>447</v>
      </c>
      <c r="E160" s="17" t="s">
        <v>49</v>
      </c>
      <c r="F160" s="8">
        <v>347.6</v>
      </c>
      <c r="G160" s="8">
        <f t="shared" ref="G160:G161" si="65">K160</f>
        <v>5.38</v>
      </c>
      <c r="H160" s="8">
        <f t="shared" ref="H160:H161" si="66">ROUND((G160)*(1+J$6),2)</f>
        <v>6.68</v>
      </c>
      <c r="I160" s="9">
        <f t="shared" ref="I160:I161" si="67">ROUND(F160*H160,2)</f>
        <v>2321.9699999999998</v>
      </c>
      <c r="J160" s="8" t="s">
        <v>422</v>
      </c>
      <c r="K160" s="38">
        <f t="shared" si="57"/>
        <v>5.38</v>
      </c>
      <c r="L160" s="19">
        <v>5.38</v>
      </c>
      <c r="N160" s="11"/>
      <c r="O160" s="11"/>
    </row>
    <row r="161" spans="1:15" ht="75" x14ac:dyDescent="0.25">
      <c r="A161" s="17" t="s">
        <v>448</v>
      </c>
      <c r="B161" s="17" t="s">
        <v>1</v>
      </c>
      <c r="C161" s="17" t="s">
        <v>449</v>
      </c>
      <c r="D161" s="21" t="s">
        <v>450</v>
      </c>
      <c r="E161" s="17" t="s">
        <v>49</v>
      </c>
      <c r="F161" s="8">
        <v>347.6</v>
      </c>
      <c r="G161" s="8">
        <f t="shared" si="65"/>
        <v>44.18</v>
      </c>
      <c r="H161" s="8">
        <f t="shared" si="66"/>
        <v>54.88</v>
      </c>
      <c r="I161" s="9">
        <f t="shared" si="67"/>
        <v>19076.29</v>
      </c>
      <c r="J161" s="8" t="s">
        <v>422</v>
      </c>
      <c r="K161" s="38">
        <f t="shared" si="57"/>
        <v>44.18</v>
      </c>
      <c r="L161" s="19">
        <v>44.18</v>
      </c>
      <c r="N161" s="11"/>
      <c r="O161" s="11"/>
    </row>
    <row r="162" spans="1:15" ht="30" x14ac:dyDescent="0.25">
      <c r="A162" s="15" t="s">
        <v>451</v>
      </c>
      <c r="B162" s="15"/>
      <c r="C162" s="15"/>
      <c r="D162" s="20" t="s">
        <v>452</v>
      </c>
      <c r="E162" s="15"/>
      <c r="F162" s="16"/>
      <c r="G162" s="16"/>
      <c r="H162" s="16"/>
      <c r="I162" s="16">
        <f>SUBTOTAL(9,I163:I165)</f>
        <v>13194.3</v>
      </c>
      <c r="J162" s="16"/>
      <c r="K162" s="38"/>
      <c r="L162" s="19">
        <v>0</v>
      </c>
      <c r="N162" s="11"/>
      <c r="O162" s="11"/>
    </row>
    <row r="163" spans="1:15" ht="45" x14ac:dyDescent="0.25">
      <c r="A163" s="17" t="s">
        <v>453</v>
      </c>
      <c r="B163" s="17" t="s">
        <v>1</v>
      </c>
      <c r="C163" s="17" t="s">
        <v>454</v>
      </c>
      <c r="D163" s="21" t="s">
        <v>455</v>
      </c>
      <c r="E163" s="17" t="s">
        <v>49</v>
      </c>
      <c r="F163" s="8">
        <v>347.6</v>
      </c>
      <c r="G163" s="8">
        <f t="shared" ref="G163:G165" si="68">K163</f>
        <v>4.74</v>
      </c>
      <c r="H163" s="8">
        <f t="shared" ref="H163:H165" si="69">ROUND((G163)*(1+J$6),2)</f>
        <v>5.89</v>
      </c>
      <c r="I163" s="9">
        <f t="shared" ref="I163:I165" si="70">ROUND(F163*H163,2)</f>
        <v>2047.36</v>
      </c>
      <c r="J163" s="8" t="s">
        <v>422</v>
      </c>
      <c r="K163" s="38">
        <f t="shared" si="57"/>
        <v>4.74</v>
      </c>
      <c r="L163" s="19">
        <v>4.74</v>
      </c>
      <c r="N163" s="11"/>
      <c r="O163" s="11"/>
    </row>
    <row r="164" spans="1:15" ht="45" x14ac:dyDescent="0.25">
      <c r="A164" s="17" t="s">
        <v>456</v>
      </c>
      <c r="B164" s="17" t="s">
        <v>1</v>
      </c>
      <c r="C164" s="17" t="s">
        <v>457</v>
      </c>
      <c r="D164" s="21" t="s">
        <v>458</v>
      </c>
      <c r="E164" s="17" t="s">
        <v>49</v>
      </c>
      <c r="F164" s="8">
        <v>347.6</v>
      </c>
      <c r="G164" s="8">
        <f>K164</f>
        <v>11.3</v>
      </c>
      <c r="H164" s="8">
        <f>ROUND((G164)*(1+J$6),2)</f>
        <v>14.04</v>
      </c>
      <c r="I164" s="9">
        <f>ROUND(F164*H164,2)</f>
        <v>4880.3</v>
      </c>
      <c r="J164" s="8" t="s">
        <v>422</v>
      </c>
      <c r="K164" s="38">
        <f>L164*(100%-J$8)</f>
        <v>11.3</v>
      </c>
      <c r="L164" s="19">
        <v>11.3</v>
      </c>
      <c r="N164" s="11"/>
      <c r="O164" s="11"/>
    </row>
    <row r="165" spans="1:15" ht="45" x14ac:dyDescent="0.25">
      <c r="A165" s="17" t="s">
        <v>459</v>
      </c>
      <c r="B165" s="17" t="s">
        <v>109</v>
      </c>
      <c r="C165" s="17" t="s">
        <v>460</v>
      </c>
      <c r="D165" s="21" t="s">
        <v>461</v>
      </c>
      <c r="E165" s="17" t="s">
        <v>49</v>
      </c>
      <c r="F165" s="8">
        <v>1657.84</v>
      </c>
      <c r="G165" s="8">
        <f t="shared" si="68"/>
        <v>3.04</v>
      </c>
      <c r="H165" s="8">
        <f t="shared" si="69"/>
        <v>3.78</v>
      </c>
      <c r="I165" s="9">
        <f t="shared" si="70"/>
        <v>6266.64</v>
      </c>
      <c r="J165" s="8" t="s">
        <v>422</v>
      </c>
      <c r="K165" s="38">
        <f t="shared" si="57"/>
        <v>3.04</v>
      </c>
      <c r="L165" s="19">
        <v>3.04</v>
      </c>
      <c r="N165" s="11"/>
      <c r="O165" s="11"/>
    </row>
    <row r="166" spans="1:15" x14ac:dyDescent="0.25">
      <c r="A166" s="15" t="s">
        <v>462</v>
      </c>
      <c r="B166" s="15"/>
      <c r="C166" s="15"/>
      <c r="D166" s="20" t="s">
        <v>463</v>
      </c>
      <c r="E166" s="15"/>
      <c r="F166" s="16"/>
      <c r="G166" s="16"/>
      <c r="H166" s="16"/>
      <c r="I166" s="16">
        <f>SUBTOTAL(9,I167)</f>
        <v>9178.66</v>
      </c>
      <c r="J166" s="16"/>
      <c r="K166" s="38"/>
      <c r="L166" s="19">
        <v>0</v>
      </c>
      <c r="N166" s="11"/>
      <c r="O166" s="11"/>
    </row>
    <row r="167" spans="1:15" ht="75" x14ac:dyDescent="0.25">
      <c r="A167" s="17" t="s">
        <v>464</v>
      </c>
      <c r="B167" s="17" t="s">
        <v>25</v>
      </c>
      <c r="C167" s="17" t="s">
        <v>465</v>
      </c>
      <c r="D167" s="21" t="s">
        <v>466</v>
      </c>
      <c r="E167" s="17" t="s">
        <v>33</v>
      </c>
      <c r="F167" s="8">
        <v>2</v>
      </c>
      <c r="G167" s="8">
        <f>K167</f>
        <v>3694.22</v>
      </c>
      <c r="H167" s="8">
        <f>ROUND((G167)*(1+J$6),2)</f>
        <v>4589.33</v>
      </c>
      <c r="I167" s="9">
        <f t="shared" ref="I167" si="71">ROUND(F167*H167,2)</f>
        <v>9178.66</v>
      </c>
      <c r="J167" s="8" t="s">
        <v>422</v>
      </c>
      <c r="K167" s="38">
        <f t="shared" si="57"/>
        <v>3694.22</v>
      </c>
      <c r="L167" s="19">
        <v>3694.22</v>
      </c>
      <c r="N167" s="11"/>
      <c r="O167" s="11"/>
    </row>
    <row r="168" spans="1:15" ht="30" x14ac:dyDescent="0.25">
      <c r="A168" s="15" t="s">
        <v>467</v>
      </c>
      <c r="B168" s="15"/>
      <c r="C168" s="15"/>
      <c r="D168" s="20" t="s">
        <v>468</v>
      </c>
      <c r="E168" s="15"/>
      <c r="F168" s="16"/>
      <c r="G168" s="16"/>
      <c r="H168" s="16"/>
      <c r="I168" s="16">
        <f>SUBTOTAL(9,I169:I170)</f>
        <v>50487.35</v>
      </c>
      <c r="J168" s="16"/>
      <c r="K168" s="38"/>
      <c r="L168" s="19">
        <v>0</v>
      </c>
      <c r="N168" s="11"/>
      <c r="O168" s="11"/>
    </row>
    <row r="169" spans="1:15" ht="45" x14ac:dyDescent="0.25">
      <c r="A169" s="17" t="s">
        <v>469</v>
      </c>
      <c r="B169" s="17" t="s">
        <v>1</v>
      </c>
      <c r="C169" s="17" t="s">
        <v>470</v>
      </c>
      <c r="D169" s="21" t="s">
        <v>471</v>
      </c>
      <c r="E169" s="17" t="s">
        <v>49</v>
      </c>
      <c r="F169" s="8">
        <v>426.81</v>
      </c>
      <c r="G169" s="8">
        <f t="shared" ref="G169:G170" si="72">K169</f>
        <v>78.540000000000006</v>
      </c>
      <c r="H169" s="8">
        <f t="shared" ref="H169:H170" si="73">ROUND((G169)*(1+J$6),2)</f>
        <v>97.57</v>
      </c>
      <c r="I169" s="9">
        <f t="shared" ref="I169:I170" si="74">ROUND(F169*H169,2)</f>
        <v>41643.85</v>
      </c>
      <c r="J169" s="8" t="s">
        <v>422</v>
      </c>
      <c r="K169" s="38">
        <f t="shared" si="57"/>
        <v>78.540000000000006</v>
      </c>
      <c r="L169" s="19">
        <v>78.540000000000006</v>
      </c>
      <c r="N169" s="11"/>
      <c r="O169" s="11"/>
    </row>
    <row r="170" spans="1:15" ht="45" x14ac:dyDescent="0.25">
      <c r="A170" s="17" t="s">
        <v>472</v>
      </c>
      <c r="B170" s="17" t="s">
        <v>1</v>
      </c>
      <c r="C170" s="17" t="s">
        <v>473</v>
      </c>
      <c r="D170" s="21" t="s">
        <v>474</v>
      </c>
      <c r="E170" s="17" t="s">
        <v>116</v>
      </c>
      <c r="F170" s="8">
        <v>569.08000000000004</v>
      </c>
      <c r="G170" s="8">
        <f t="shared" si="72"/>
        <v>12.51</v>
      </c>
      <c r="H170" s="8">
        <f t="shared" si="73"/>
        <v>15.54</v>
      </c>
      <c r="I170" s="9">
        <f t="shared" si="74"/>
        <v>8843.5</v>
      </c>
      <c r="J170" s="8" t="s">
        <v>422</v>
      </c>
      <c r="K170" s="38">
        <f t="shared" si="57"/>
        <v>12.51</v>
      </c>
      <c r="L170" s="19">
        <v>12.51</v>
      </c>
      <c r="N170" s="11"/>
      <c r="O170" s="11"/>
    </row>
    <row r="171" spans="1:15" ht="30" x14ac:dyDescent="0.25">
      <c r="A171" s="15" t="s">
        <v>475</v>
      </c>
      <c r="B171" s="15"/>
      <c r="C171" s="15"/>
      <c r="D171" s="20" t="s">
        <v>476</v>
      </c>
      <c r="E171" s="15"/>
      <c r="F171" s="16"/>
      <c r="G171" s="16"/>
      <c r="H171" s="16"/>
      <c r="I171" s="16">
        <f>SUBTOTAL(9,I172)</f>
        <v>44594.879999999997</v>
      </c>
      <c r="J171" s="16"/>
      <c r="K171" s="38"/>
      <c r="L171" s="19">
        <v>0</v>
      </c>
      <c r="N171" s="11"/>
      <c r="O171" s="11"/>
    </row>
    <row r="172" spans="1:15" ht="60" x14ac:dyDescent="0.25">
      <c r="A172" s="17" t="s">
        <v>477</v>
      </c>
      <c r="B172" s="17" t="s">
        <v>40</v>
      </c>
      <c r="C172" s="17" t="s">
        <v>478</v>
      </c>
      <c r="D172" s="21" t="s">
        <v>479</v>
      </c>
      <c r="E172" s="17" t="s">
        <v>49</v>
      </c>
      <c r="F172" s="8">
        <v>309</v>
      </c>
      <c r="G172" s="8">
        <f>K172</f>
        <v>116.17</v>
      </c>
      <c r="H172" s="8">
        <f>ROUND((G172)*(1+J$6),2)</f>
        <v>144.32</v>
      </c>
      <c r="I172" s="9">
        <f t="shared" ref="I172" si="75">ROUND(F172*H172,2)</f>
        <v>44594.879999999997</v>
      </c>
      <c r="J172" s="8" t="s">
        <v>422</v>
      </c>
      <c r="K172" s="38">
        <f t="shared" si="57"/>
        <v>116.17</v>
      </c>
      <c r="L172" s="19">
        <v>116.17</v>
      </c>
      <c r="N172" s="11"/>
      <c r="O172" s="11"/>
    </row>
    <row r="173" spans="1:15" ht="30" x14ac:dyDescent="0.25">
      <c r="A173" s="15" t="s">
        <v>480</v>
      </c>
      <c r="B173" s="15"/>
      <c r="C173" s="15"/>
      <c r="D173" s="20" t="s">
        <v>481</v>
      </c>
      <c r="E173" s="15"/>
      <c r="F173" s="16"/>
      <c r="G173" s="16"/>
      <c r="H173" s="16"/>
      <c r="I173" s="16">
        <f>SUBTOTAL(9,I174:I185)</f>
        <v>160141.18</v>
      </c>
      <c r="J173" s="16"/>
      <c r="K173" s="38"/>
      <c r="L173" s="19">
        <v>0</v>
      </c>
      <c r="N173" s="11"/>
      <c r="O173" s="11"/>
    </row>
    <row r="174" spans="1:15" ht="120" x14ac:dyDescent="0.25">
      <c r="A174" s="17" t="s">
        <v>482</v>
      </c>
      <c r="B174" s="17" t="s">
        <v>25</v>
      </c>
      <c r="C174" s="17" t="s">
        <v>483</v>
      </c>
      <c r="D174" s="21" t="s">
        <v>484</v>
      </c>
      <c r="E174" s="17" t="s">
        <v>33</v>
      </c>
      <c r="F174" s="8">
        <v>1</v>
      </c>
      <c r="G174" s="8">
        <f t="shared" ref="G174:G185" si="76">K174</f>
        <v>1410.78</v>
      </c>
      <c r="H174" s="8">
        <f t="shared" ref="H174:H184" si="77">ROUND((G174)*(1+J$6),2)</f>
        <v>1752.61</v>
      </c>
      <c r="I174" s="9">
        <f t="shared" ref="I174:I185" si="78">ROUND(F174*H174,2)</f>
        <v>1752.61</v>
      </c>
      <c r="J174" s="8" t="s">
        <v>422</v>
      </c>
      <c r="K174" s="38">
        <f t="shared" si="57"/>
        <v>1410.78</v>
      </c>
      <c r="L174" s="19">
        <v>1410.78</v>
      </c>
      <c r="N174" s="11"/>
      <c r="O174" s="11"/>
    </row>
    <row r="175" spans="1:15" ht="135" x14ac:dyDescent="0.25">
      <c r="A175" s="17" t="s">
        <v>485</v>
      </c>
      <c r="B175" s="17" t="s">
        <v>25</v>
      </c>
      <c r="C175" s="17" t="s">
        <v>486</v>
      </c>
      <c r="D175" s="21" t="s">
        <v>487</v>
      </c>
      <c r="E175" s="17" t="s">
        <v>33</v>
      </c>
      <c r="F175" s="8">
        <v>2</v>
      </c>
      <c r="G175" s="8">
        <f t="shared" si="76"/>
        <v>1321.74</v>
      </c>
      <c r="H175" s="8">
        <f t="shared" si="77"/>
        <v>1642</v>
      </c>
      <c r="I175" s="9">
        <f t="shared" si="78"/>
        <v>3284</v>
      </c>
      <c r="J175" s="8" t="s">
        <v>422</v>
      </c>
      <c r="K175" s="38">
        <f t="shared" si="57"/>
        <v>1321.74</v>
      </c>
      <c r="L175" s="19">
        <v>1321.74</v>
      </c>
      <c r="N175" s="11"/>
      <c r="O175" s="11"/>
    </row>
    <row r="176" spans="1:15" ht="105" x14ac:dyDescent="0.25">
      <c r="A176" s="17" t="s">
        <v>488</v>
      </c>
      <c r="B176" s="17" t="s">
        <v>25</v>
      </c>
      <c r="C176" s="17" t="s">
        <v>489</v>
      </c>
      <c r="D176" s="21" t="s">
        <v>490</v>
      </c>
      <c r="E176" s="17" t="s">
        <v>33</v>
      </c>
      <c r="F176" s="8">
        <v>2</v>
      </c>
      <c r="G176" s="8">
        <f t="shared" si="76"/>
        <v>1934.11</v>
      </c>
      <c r="H176" s="8">
        <f t="shared" si="77"/>
        <v>2402.7399999999998</v>
      </c>
      <c r="I176" s="9">
        <f t="shared" si="78"/>
        <v>4805.4799999999996</v>
      </c>
      <c r="J176" s="8" t="s">
        <v>422</v>
      </c>
      <c r="K176" s="38">
        <f t="shared" si="57"/>
        <v>1934.11</v>
      </c>
      <c r="L176" s="19">
        <v>1934.11</v>
      </c>
      <c r="N176" s="11"/>
      <c r="O176" s="11"/>
    </row>
    <row r="177" spans="1:15" ht="120" x14ac:dyDescent="0.25">
      <c r="A177" s="17" t="s">
        <v>491</v>
      </c>
      <c r="B177" s="17" t="s">
        <v>25</v>
      </c>
      <c r="C177" s="17" t="s">
        <v>492</v>
      </c>
      <c r="D177" s="21" t="s">
        <v>493</v>
      </c>
      <c r="E177" s="17" t="s">
        <v>33</v>
      </c>
      <c r="F177" s="8">
        <v>1</v>
      </c>
      <c r="G177" s="8">
        <f t="shared" si="76"/>
        <v>1595.07</v>
      </c>
      <c r="H177" s="8">
        <f t="shared" si="77"/>
        <v>1981.56</v>
      </c>
      <c r="I177" s="9">
        <f t="shared" si="78"/>
        <v>1981.56</v>
      </c>
      <c r="J177" s="8" t="s">
        <v>422</v>
      </c>
      <c r="K177" s="38">
        <f t="shared" si="57"/>
        <v>1595.07</v>
      </c>
      <c r="L177" s="19">
        <v>1595.07</v>
      </c>
      <c r="N177" s="11"/>
      <c r="O177" s="11"/>
    </row>
    <row r="178" spans="1:15" ht="120" x14ac:dyDescent="0.25">
      <c r="A178" s="17" t="s">
        <v>494</v>
      </c>
      <c r="B178" s="17" t="s">
        <v>25</v>
      </c>
      <c r="C178" s="17" t="s">
        <v>495</v>
      </c>
      <c r="D178" s="21" t="s">
        <v>496</v>
      </c>
      <c r="E178" s="17" t="s">
        <v>33</v>
      </c>
      <c r="F178" s="8">
        <v>1</v>
      </c>
      <c r="G178" s="8">
        <f t="shared" si="76"/>
        <v>589.4</v>
      </c>
      <c r="H178" s="8">
        <f t="shared" si="77"/>
        <v>732.21</v>
      </c>
      <c r="I178" s="9">
        <f t="shared" si="78"/>
        <v>732.21</v>
      </c>
      <c r="J178" s="8" t="s">
        <v>422</v>
      </c>
      <c r="K178" s="38">
        <f t="shared" si="57"/>
        <v>589.4</v>
      </c>
      <c r="L178" s="19">
        <v>589.4</v>
      </c>
      <c r="N178" s="11"/>
      <c r="O178" s="11"/>
    </row>
    <row r="179" spans="1:15" ht="120" x14ac:dyDescent="0.25">
      <c r="A179" s="17" t="s">
        <v>497</v>
      </c>
      <c r="B179" s="17" t="s">
        <v>25</v>
      </c>
      <c r="C179" s="17" t="s">
        <v>498</v>
      </c>
      <c r="D179" s="21" t="s">
        <v>499</v>
      </c>
      <c r="E179" s="17" t="s">
        <v>33</v>
      </c>
      <c r="F179" s="8">
        <v>2</v>
      </c>
      <c r="G179" s="8">
        <f t="shared" si="76"/>
        <v>3084.67</v>
      </c>
      <c r="H179" s="8">
        <f t="shared" si="77"/>
        <v>3832.09</v>
      </c>
      <c r="I179" s="9">
        <f t="shared" si="78"/>
        <v>7664.18</v>
      </c>
      <c r="J179" s="8" t="s">
        <v>422</v>
      </c>
      <c r="K179" s="38">
        <f t="shared" si="57"/>
        <v>3084.67</v>
      </c>
      <c r="L179" s="19">
        <v>3084.67</v>
      </c>
      <c r="N179" s="11"/>
      <c r="O179" s="11"/>
    </row>
    <row r="180" spans="1:15" ht="75" x14ac:dyDescent="0.25">
      <c r="A180" s="17" t="s">
        <v>500</v>
      </c>
      <c r="B180" s="17" t="s">
        <v>1</v>
      </c>
      <c r="C180" s="17" t="s">
        <v>501</v>
      </c>
      <c r="D180" s="21" t="s">
        <v>502</v>
      </c>
      <c r="E180" s="17" t="s">
        <v>33</v>
      </c>
      <c r="F180" s="8">
        <v>26</v>
      </c>
      <c r="G180" s="8">
        <f t="shared" si="76"/>
        <v>1349.34</v>
      </c>
      <c r="H180" s="8">
        <f t="shared" si="77"/>
        <v>1676.29</v>
      </c>
      <c r="I180" s="9">
        <f t="shared" si="78"/>
        <v>43583.54</v>
      </c>
      <c r="J180" s="8" t="s">
        <v>422</v>
      </c>
      <c r="K180" s="38">
        <f t="shared" si="57"/>
        <v>1349.34</v>
      </c>
      <c r="L180" s="19">
        <v>1349.34</v>
      </c>
      <c r="N180" s="11"/>
      <c r="O180" s="11"/>
    </row>
    <row r="181" spans="1:15" ht="60" x14ac:dyDescent="0.25">
      <c r="A181" s="17" t="s">
        <v>503</v>
      </c>
      <c r="B181" s="17" t="s">
        <v>25</v>
      </c>
      <c r="C181" s="17" t="s">
        <v>504</v>
      </c>
      <c r="D181" s="21" t="s">
        <v>505</v>
      </c>
      <c r="E181" s="17" t="s">
        <v>33</v>
      </c>
      <c r="F181" s="8">
        <v>9</v>
      </c>
      <c r="G181" s="8">
        <f t="shared" si="76"/>
        <v>971.46</v>
      </c>
      <c r="H181" s="8">
        <f t="shared" si="77"/>
        <v>1206.8399999999999</v>
      </c>
      <c r="I181" s="9">
        <f t="shared" si="78"/>
        <v>10861.56</v>
      </c>
      <c r="J181" s="8" t="s">
        <v>422</v>
      </c>
      <c r="K181" s="38">
        <f t="shared" si="57"/>
        <v>971.46</v>
      </c>
      <c r="L181" s="19">
        <v>971.46</v>
      </c>
      <c r="N181" s="11"/>
      <c r="O181" s="11"/>
    </row>
    <row r="182" spans="1:15" ht="30" x14ac:dyDescent="0.25">
      <c r="A182" s="17" t="s">
        <v>506</v>
      </c>
      <c r="B182" s="17" t="s">
        <v>40</v>
      </c>
      <c r="C182" s="17" t="s">
        <v>507</v>
      </c>
      <c r="D182" s="21" t="s">
        <v>508</v>
      </c>
      <c r="E182" s="17" t="s">
        <v>33</v>
      </c>
      <c r="F182" s="8">
        <v>3</v>
      </c>
      <c r="G182" s="8">
        <f t="shared" si="76"/>
        <v>1430.53</v>
      </c>
      <c r="H182" s="8">
        <f t="shared" si="77"/>
        <v>1777.15</v>
      </c>
      <c r="I182" s="9">
        <f t="shared" si="78"/>
        <v>5331.45</v>
      </c>
      <c r="J182" s="8" t="s">
        <v>422</v>
      </c>
      <c r="K182" s="38">
        <f t="shared" si="57"/>
        <v>1430.53</v>
      </c>
      <c r="L182" s="19">
        <v>1430.53</v>
      </c>
      <c r="N182" s="11"/>
      <c r="O182" s="11"/>
    </row>
    <row r="183" spans="1:15" ht="105" x14ac:dyDescent="0.25">
      <c r="A183" s="17" t="s">
        <v>509</v>
      </c>
      <c r="B183" s="17" t="s">
        <v>40</v>
      </c>
      <c r="C183" s="17" t="s">
        <v>510</v>
      </c>
      <c r="D183" s="21" t="s">
        <v>511</v>
      </c>
      <c r="E183" s="17" t="s">
        <v>33</v>
      </c>
      <c r="F183" s="8">
        <v>57</v>
      </c>
      <c r="G183" s="8">
        <f t="shared" si="76"/>
        <v>742.61</v>
      </c>
      <c r="H183" s="8">
        <f t="shared" si="77"/>
        <v>922.54</v>
      </c>
      <c r="I183" s="9">
        <f t="shared" si="78"/>
        <v>52584.78</v>
      </c>
      <c r="J183" s="8" t="s">
        <v>422</v>
      </c>
      <c r="K183" s="38">
        <f t="shared" si="57"/>
        <v>742.61</v>
      </c>
      <c r="L183" s="19">
        <v>742.61</v>
      </c>
      <c r="N183" s="11"/>
      <c r="O183" s="11"/>
    </row>
    <row r="184" spans="1:15" ht="30" x14ac:dyDescent="0.25">
      <c r="A184" s="17" t="s">
        <v>512</v>
      </c>
      <c r="B184" s="17" t="s">
        <v>40</v>
      </c>
      <c r="C184" s="17" t="s">
        <v>513</v>
      </c>
      <c r="D184" s="21" t="s">
        <v>514</v>
      </c>
      <c r="E184" s="17" t="s">
        <v>33</v>
      </c>
      <c r="F184" s="8">
        <v>3</v>
      </c>
      <c r="G184" s="8">
        <f t="shared" si="76"/>
        <v>971.46</v>
      </c>
      <c r="H184" s="8">
        <f t="shared" si="77"/>
        <v>1206.8399999999999</v>
      </c>
      <c r="I184" s="9">
        <f t="shared" si="78"/>
        <v>3620.52</v>
      </c>
      <c r="J184" s="8" t="s">
        <v>422</v>
      </c>
      <c r="K184" s="38">
        <f t="shared" si="57"/>
        <v>971.46</v>
      </c>
      <c r="L184" s="19">
        <v>971.46</v>
      </c>
      <c r="N184" s="11"/>
      <c r="O184" s="11"/>
    </row>
    <row r="185" spans="1:15" ht="90" x14ac:dyDescent="0.25">
      <c r="A185" s="17" t="s">
        <v>515</v>
      </c>
      <c r="B185" s="17" t="s">
        <v>25</v>
      </c>
      <c r="C185" s="17" t="s">
        <v>516</v>
      </c>
      <c r="D185" s="21" t="s">
        <v>517</v>
      </c>
      <c r="E185" s="17" t="s">
        <v>116</v>
      </c>
      <c r="F185" s="8">
        <v>62.29</v>
      </c>
      <c r="G185" s="8">
        <f t="shared" si="76"/>
        <v>329.04</v>
      </c>
      <c r="H185" s="8">
        <f>ROUND((G185)*(1+J$7),2)</f>
        <v>384.32</v>
      </c>
      <c r="I185" s="9">
        <f t="shared" si="78"/>
        <v>23939.29</v>
      </c>
      <c r="J185" s="8" t="s">
        <v>77</v>
      </c>
      <c r="K185" s="38">
        <f t="shared" si="57"/>
        <v>329.04</v>
      </c>
      <c r="L185" s="19">
        <v>329.04</v>
      </c>
      <c r="N185" s="11"/>
      <c r="O185" s="11"/>
    </row>
    <row r="186" spans="1:15" ht="30" x14ac:dyDescent="0.25">
      <c r="A186" s="15" t="s">
        <v>518</v>
      </c>
      <c r="B186" s="15"/>
      <c r="C186" s="15"/>
      <c r="D186" s="20" t="s">
        <v>519</v>
      </c>
      <c r="E186" s="15"/>
      <c r="F186" s="16"/>
      <c r="G186" s="16"/>
      <c r="H186" s="16"/>
      <c r="I186" s="16">
        <f>SUBTOTAL(9,I187:I195)</f>
        <v>68367.97</v>
      </c>
      <c r="J186" s="16"/>
      <c r="K186" s="38"/>
      <c r="L186" s="19">
        <v>0</v>
      </c>
      <c r="N186" s="11"/>
      <c r="O186" s="11"/>
    </row>
    <row r="187" spans="1:15" ht="90" x14ac:dyDescent="0.25">
      <c r="A187" s="17" t="s">
        <v>520</v>
      </c>
      <c r="B187" s="17" t="s">
        <v>1</v>
      </c>
      <c r="C187" s="17" t="s">
        <v>521</v>
      </c>
      <c r="D187" s="21" t="s">
        <v>522</v>
      </c>
      <c r="E187" s="17" t="s">
        <v>33</v>
      </c>
      <c r="F187" s="8">
        <v>1</v>
      </c>
      <c r="G187" s="8">
        <f t="shared" ref="G187:G195" si="79">K187</f>
        <v>2411.02</v>
      </c>
      <c r="H187" s="8">
        <f t="shared" ref="H187:H195" si="80">ROUND((G187)*(1+J$6),2)</f>
        <v>2995.21</v>
      </c>
      <c r="I187" s="9">
        <f t="shared" ref="I187:I195" si="81">ROUND(F187*H187,2)</f>
        <v>2995.21</v>
      </c>
      <c r="J187" s="8" t="s">
        <v>422</v>
      </c>
      <c r="K187" s="38">
        <f t="shared" si="57"/>
        <v>2411.02</v>
      </c>
      <c r="L187" s="19">
        <v>2411.02</v>
      </c>
      <c r="N187" s="11"/>
      <c r="O187" s="11"/>
    </row>
    <row r="188" spans="1:15" ht="90" x14ac:dyDescent="0.25">
      <c r="A188" s="17" t="s">
        <v>523</v>
      </c>
      <c r="B188" s="17" t="s">
        <v>1</v>
      </c>
      <c r="C188" s="17" t="s">
        <v>524</v>
      </c>
      <c r="D188" s="21" t="s">
        <v>525</v>
      </c>
      <c r="E188" s="17" t="s">
        <v>33</v>
      </c>
      <c r="F188" s="8">
        <v>2</v>
      </c>
      <c r="G188" s="8">
        <f t="shared" si="79"/>
        <v>6167.69</v>
      </c>
      <c r="H188" s="8">
        <f t="shared" si="80"/>
        <v>7662.12</v>
      </c>
      <c r="I188" s="9">
        <f t="shared" si="81"/>
        <v>15324.24</v>
      </c>
      <c r="J188" s="8" t="s">
        <v>422</v>
      </c>
      <c r="K188" s="38">
        <f t="shared" si="57"/>
        <v>6167.69</v>
      </c>
      <c r="L188" s="19">
        <v>6167.69</v>
      </c>
      <c r="N188" s="11"/>
      <c r="O188" s="11"/>
    </row>
    <row r="189" spans="1:15" ht="90" x14ac:dyDescent="0.25">
      <c r="A189" s="17" t="s">
        <v>526</v>
      </c>
      <c r="B189" s="17" t="s">
        <v>1</v>
      </c>
      <c r="C189" s="17" t="s">
        <v>527</v>
      </c>
      <c r="D189" s="21" t="s">
        <v>528</v>
      </c>
      <c r="E189" s="17" t="s">
        <v>33</v>
      </c>
      <c r="F189" s="8">
        <v>2</v>
      </c>
      <c r="G189" s="8">
        <f t="shared" si="79"/>
        <v>6492.63</v>
      </c>
      <c r="H189" s="8">
        <f t="shared" si="80"/>
        <v>8065.79</v>
      </c>
      <c r="I189" s="9">
        <f t="shared" si="81"/>
        <v>16131.58</v>
      </c>
      <c r="J189" s="8" t="s">
        <v>422</v>
      </c>
      <c r="K189" s="38">
        <f t="shared" si="57"/>
        <v>6492.63</v>
      </c>
      <c r="L189" s="19">
        <v>6492.63</v>
      </c>
      <c r="N189" s="11"/>
      <c r="O189" s="11"/>
    </row>
    <row r="190" spans="1:15" ht="90" x14ac:dyDescent="0.25">
      <c r="A190" s="17" t="s">
        <v>529</v>
      </c>
      <c r="B190" s="17" t="s">
        <v>1</v>
      </c>
      <c r="C190" s="17" t="s">
        <v>530</v>
      </c>
      <c r="D190" s="21" t="s">
        <v>531</v>
      </c>
      <c r="E190" s="17" t="s">
        <v>33</v>
      </c>
      <c r="F190" s="8">
        <v>1</v>
      </c>
      <c r="G190" s="8">
        <f t="shared" si="79"/>
        <v>2325.7199999999998</v>
      </c>
      <c r="H190" s="8">
        <f t="shared" si="80"/>
        <v>2889.24</v>
      </c>
      <c r="I190" s="9">
        <f t="shared" si="81"/>
        <v>2889.24</v>
      </c>
      <c r="J190" s="8" t="s">
        <v>422</v>
      </c>
      <c r="K190" s="38">
        <f t="shared" si="57"/>
        <v>2325.7199999999998</v>
      </c>
      <c r="L190" s="19">
        <v>2325.7199999999998</v>
      </c>
      <c r="N190" s="11"/>
      <c r="O190" s="11"/>
    </row>
    <row r="191" spans="1:15" ht="90" x14ac:dyDescent="0.25">
      <c r="A191" s="17" t="s">
        <v>532</v>
      </c>
      <c r="B191" s="17" t="s">
        <v>1</v>
      </c>
      <c r="C191" s="17" t="s">
        <v>533</v>
      </c>
      <c r="D191" s="21" t="s">
        <v>534</v>
      </c>
      <c r="E191" s="17" t="s">
        <v>33</v>
      </c>
      <c r="F191" s="8">
        <v>1</v>
      </c>
      <c r="G191" s="8">
        <f t="shared" si="79"/>
        <v>1983.39</v>
      </c>
      <c r="H191" s="8">
        <f t="shared" si="80"/>
        <v>2463.9699999999998</v>
      </c>
      <c r="I191" s="9">
        <f t="shared" si="81"/>
        <v>2463.9699999999998</v>
      </c>
      <c r="J191" s="8" t="s">
        <v>422</v>
      </c>
      <c r="K191" s="38">
        <f t="shared" si="57"/>
        <v>1983.39</v>
      </c>
      <c r="L191" s="19">
        <v>1983.39</v>
      </c>
      <c r="N191" s="11"/>
      <c r="O191" s="11"/>
    </row>
    <row r="192" spans="1:15" ht="90" x14ac:dyDescent="0.25">
      <c r="A192" s="17" t="s">
        <v>535</v>
      </c>
      <c r="B192" s="17" t="s">
        <v>1</v>
      </c>
      <c r="C192" s="17" t="s">
        <v>536</v>
      </c>
      <c r="D192" s="21" t="s">
        <v>537</v>
      </c>
      <c r="E192" s="17" t="s">
        <v>33</v>
      </c>
      <c r="F192" s="8">
        <v>3</v>
      </c>
      <c r="G192" s="8">
        <f t="shared" si="79"/>
        <v>2633.25</v>
      </c>
      <c r="H192" s="8">
        <f t="shared" si="80"/>
        <v>3271.29</v>
      </c>
      <c r="I192" s="9">
        <f t="shared" si="81"/>
        <v>9813.8700000000008</v>
      </c>
      <c r="J192" s="8" t="s">
        <v>422</v>
      </c>
      <c r="K192" s="38">
        <f t="shared" si="57"/>
        <v>2633.25</v>
      </c>
      <c r="L192" s="19">
        <v>2633.25</v>
      </c>
      <c r="N192" s="11"/>
      <c r="O192" s="11"/>
    </row>
    <row r="193" spans="1:15" ht="90" x14ac:dyDescent="0.25">
      <c r="A193" s="17" t="s">
        <v>538</v>
      </c>
      <c r="B193" s="17" t="s">
        <v>1</v>
      </c>
      <c r="C193" s="17" t="s">
        <v>539</v>
      </c>
      <c r="D193" s="21" t="s">
        <v>540</v>
      </c>
      <c r="E193" s="17" t="s">
        <v>33</v>
      </c>
      <c r="F193" s="8">
        <v>2</v>
      </c>
      <c r="G193" s="8">
        <f t="shared" si="79"/>
        <v>2841.36</v>
      </c>
      <c r="H193" s="8">
        <f t="shared" si="80"/>
        <v>3529.82</v>
      </c>
      <c r="I193" s="9">
        <f t="shared" si="81"/>
        <v>7059.64</v>
      </c>
      <c r="J193" s="8" t="s">
        <v>422</v>
      </c>
      <c r="K193" s="38">
        <f t="shared" si="57"/>
        <v>2841.36</v>
      </c>
      <c r="L193" s="19">
        <v>2841.36</v>
      </c>
      <c r="N193" s="11"/>
      <c r="O193" s="11"/>
    </row>
    <row r="194" spans="1:15" ht="90" x14ac:dyDescent="0.25">
      <c r="A194" s="17" t="s">
        <v>541</v>
      </c>
      <c r="B194" s="17" t="s">
        <v>1</v>
      </c>
      <c r="C194" s="17" t="s">
        <v>542</v>
      </c>
      <c r="D194" s="21" t="s">
        <v>543</v>
      </c>
      <c r="E194" s="17" t="s">
        <v>33</v>
      </c>
      <c r="F194" s="8">
        <v>2</v>
      </c>
      <c r="G194" s="8">
        <f t="shared" si="79"/>
        <v>4115.67</v>
      </c>
      <c r="H194" s="8">
        <f t="shared" si="80"/>
        <v>5112.8999999999996</v>
      </c>
      <c r="I194" s="9">
        <f t="shared" si="81"/>
        <v>10225.799999999999</v>
      </c>
      <c r="J194" s="8" t="s">
        <v>422</v>
      </c>
      <c r="K194" s="38">
        <f t="shared" si="57"/>
        <v>4115.67</v>
      </c>
      <c r="L194" s="19">
        <v>4115.67</v>
      </c>
      <c r="N194" s="11"/>
      <c r="O194" s="11"/>
    </row>
    <row r="195" spans="1:15" ht="120" x14ac:dyDescent="0.25">
      <c r="A195" s="17" t="s">
        <v>544</v>
      </c>
      <c r="B195" s="17" t="s">
        <v>25</v>
      </c>
      <c r="C195" s="17" t="s">
        <v>495</v>
      </c>
      <c r="D195" s="21" t="s">
        <v>496</v>
      </c>
      <c r="E195" s="17" t="s">
        <v>33</v>
      </c>
      <c r="F195" s="8">
        <v>2</v>
      </c>
      <c r="G195" s="8">
        <f t="shared" si="79"/>
        <v>589.4</v>
      </c>
      <c r="H195" s="8">
        <f t="shared" si="80"/>
        <v>732.21</v>
      </c>
      <c r="I195" s="9">
        <f t="shared" si="81"/>
        <v>1464.42</v>
      </c>
      <c r="J195" s="8" t="s">
        <v>422</v>
      </c>
      <c r="K195" s="38">
        <f t="shared" si="57"/>
        <v>589.4</v>
      </c>
      <c r="L195" s="19">
        <v>589.4</v>
      </c>
      <c r="N195" s="11"/>
      <c r="O195" s="11"/>
    </row>
    <row r="196" spans="1:15" x14ac:dyDescent="0.25">
      <c r="A196" s="15" t="s">
        <v>545</v>
      </c>
      <c r="B196" s="15"/>
      <c r="C196" s="15"/>
      <c r="D196" s="20" t="s">
        <v>546</v>
      </c>
      <c r="E196" s="15"/>
      <c r="F196" s="16"/>
      <c r="G196" s="16"/>
      <c r="H196" s="16"/>
      <c r="I196" s="16">
        <f>SUBTOTAL(9,I197:I200)</f>
        <v>161961.59</v>
      </c>
      <c r="J196" s="16"/>
      <c r="K196" s="38"/>
      <c r="L196" s="19">
        <v>0</v>
      </c>
      <c r="N196" s="11"/>
      <c r="O196" s="11"/>
    </row>
    <row r="197" spans="1:15" ht="45" x14ac:dyDescent="0.25">
      <c r="A197" s="17" t="s">
        <v>547</v>
      </c>
      <c r="B197" s="17" t="s">
        <v>1</v>
      </c>
      <c r="C197" s="17" t="s">
        <v>548</v>
      </c>
      <c r="D197" s="21" t="s">
        <v>549</v>
      </c>
      <c r="E197" s="17" t="s">
        <v>49</v>
      </c>
      <c r="F197" s="8">
        <v>5263.42</v>
      </c>
      <c r="G197" s="8">
        <f t="shared" ref="G197:G200" si="82">K197</f>
        <v>16.11</v>
      </c>
      <c r="H197" s="8">
        <f t="shared" ref="H197:H200" si="83">ROUND((G197)*(1+J$6),2)</f>
        <v>20.010000000000002</v>
      </c>
      <c r="I197" s="9">
        <f t="shared" ref="I197:I200" si="84">ROUND(F197*H197,2)</f>
        <v>105321.03</v>
      </c>
      <c r="J197" s="8" t="s">
        <v>422</v>
      </c>
      <c r="K197" s="38">
        <f t="shared" si="57"/>
        <v>16.11</v>
      </c>
      <c r="L197" s="19">
        <v>16.11</v>
      </c>
      <c r="N197" s="11"/>
      <c r="O197" s="11"/>
    </row>
    <row r="198" spans="1:15" ht="45" x14ac:dyDescent="0.25">
      <c r="A198" s="17" t="s">
        <v>550</v>
      </c>
      <c r="B198" s="17" t="s">
        <v>1</v>
      </c>
      <c r="C198" s="17" t="s">
        <v>551</v>
      </c>
      <c r="D198" s="21" t="s">
        <v>552</v>
      </c>
      <c r="E198" s="17" t="s">
        <v>33</v>
      </c>
      <c r="F198" s="8">
        <v>92</v>
      </c>
      <c r="G198" s="8">
        <f t="shared" si="82"/>
        <v>172.25</v>
      </c>
      <c r="H198" s="8">
        <f t="shared" si="83"/>
        <v>213.99</v>
      </c>
      <c r="I198" s="9">
        <f t="shared" si="84"/>
        <v>19687.080000000002</v>
      </c>
      <c r="J198" s="8" t="s">
        <v>422</v>
      </c>
      <c r="K198" s="38">
        <f t="shared" si="57"/>
        <v>172.25</v>
      </c>
      <c r="L198" s="19">
        <v>172.25</v>
      </c>
      <c r="N198" s="11"/>
      <c r="O198" s="11"/>
    </row>
    <row r="199" spans="1:15" ht="30" x14ac:dyDescent="0.25">
      <c r="A199" s="17" t="s">
        <v>553</v>
      </c>
      <c r="B199" s="17" t="s">
        <v>1</v>
      </c>
      <c r="C199" s="17" t="s">
        <v>554</v>
      </c>
      <c r="D199" s="21" t="s">
        <v>555</v>
      </c>
      <c r="E199" s="17" t="s">
        <v>33</v>
      </c>
      <c r="F199" s="8">
        <v>254</v>
      </c>
      <c r="G199" s="8">
        <f t="shared" si="82"/>
        <v>57.97</v>
      </c>
      <c r="H199" s="8">
        <f t="shared" si="83"/>
        <v>72.02</v>
      </c>
      <c r="I199" s="9">
        <f t="shared" si="84"/>
        <v>18293.080000000002</v>
      </c>
      <c r="J199" s="8" t="s">
        <v>422</v>
      </c>
      <c r="K199" s="38">
        <f t="shared" si="57"/>
        <v>57.97</v>
      </c>
      <c r="L199" s="19">
        <v>57.97</v>
      </c>
      <c r="N199" s="11"/>
      <c r="O199" s="11"/>
    </row>
    <row r="200" spans="1:15" ht="45" x14ac:dyDescent="0.25">
      <c r="A200" s="17" t="s">
        <v>556</v>
      </c>
      <c r="B200" s="17" t="s">
        <v>1</v>
      </c>
      <c r="C200" s="17" t="s">
        <v>557</v>
      </c>
      <c r="D200" s="21" t="s">
        <v>558</v>
      </c>
      <c r="E200" s="17" t="s">
        <v>33</v>
      </c>
      <c r="F200" s="8">
        <v>44</v>
      </c>
      <c r="G200" s="8">
        <f t="shared" si="82"/>
        <v>341.38</v>
      </c>
      <c r="H200" s="8">
        <f t="shared" si="83"/>
        <v>424.1</v>
      </c>
      <c r="I200" s="9">
        <f t="shared" si="84"/>
        <v>18660.400000000001</v>
      </c>
      <c r="J200" s="8" t="s">
        <v>422</v>
      </c>
      <c r="K200" s="38">
        <f t="shared" si="57"/>
        <v>341.38</v>
      </c>
      <c r="L200" s="19">
        <v>341.38</v>
      </c>
      <c r="N200" s="11"/>
      <c r="O200" s="11"/>
    </row>
    <row r="201" spans="1:15" x14ac:dyDescent="0.25">
      <c r="A201" s="15" t="s">
        <v>559</v>
      </c>
      <c r="B201" s="15"/>
      <c r="C201" s="15"/>
      <c r="D201" s="20" t="s">
        <v>560</v>
      </c>
      <c r="E201" s="15"/>
      <c r="F201" s="16"/>
      <c r="G201" s="16"/>
      <c r="H201" s="16"/>
      <c r="I201" s="16">
        <f>SUBTOTAL(9,I202:I208)</f>
        <v>799138.05000000016</v>
      </c>
      <c r="J201" s="16"/>
      <c r="K201" s="38"/>
      <c r="L201" s="19">
        <v>0</v>
      </c>
      <c r="N201" s="11"/>
      <c r="O201" s="11"/>
    </row>
    <row r="202" spans="1:15" ht="45" x14ac:dyDescent="0.25">
      <c r="A202" s="17" t="s">
        <v>561</v>
      </c>
      <c r="B202" s="17" t="s">
        <v>1</v>
      </c>
      <c r="C202" s="17" t="s">
        <v>562</v>
      </c>
      <c r="D202" s="21" t="s">
        <v>563</v>
      </c>
      <c r="E202" s="17" t="s">
        <v>49</v>
      </c>
      <c r="F202" s="8">
        <v>348.24</v>
      </c>
      <c r="G202" s="8">
        <f t="shared" ref="G202:G208" si="85">K202</f>
        <v>159.75</v>
      </c>
      <c r="H202" s="8">
        <f t="shared" ref="H202:H208" si="86">ROUND((G202)*(1+J$6),2)</f>
        <v>198.46</v>
      </c>
      <c r="I202" s="9">
        <f t="shared" ref="I202:I208" si="87">ROUND(F202*H202,2)</f>
        <v>69111.710000000006</v>
      </c>
      <c r="J202" s="8" t="s">
        <v>422</v>
      </c>
      <c r="K202" s="38">
        <f t="shared" si="57"/>
        <v>159.75</v>
      </c>
      <c r="L202" s="19">
        <v>159.75</v>
      </c>
      <c r="N202" s="11"/>
      <c r="O202" s="11"/>
    </row>
    <row r="203" spans="1:15" ht="60" x14ac:dyDescent="0.25">
      <c r="A203" s="17" t="s">
        <v>564</v>
      </c>
      <c r="B203" s="17" t="s">
        <v>1</v>
      </c>
      <c r="C203" s="17" t="s">
        <v>565</v>
      </c>
      <c r="D203" s="21" t="s">
        <v>566</v>
      </c>
      <c r="E203" s="17" t="s">
        <v>49</v>
      </c>
      <c r="F203" s="8">
        <v>3050.07</v>
      </c>
      <c r="G203" s="8">
        <f t="shared" si="85"/>
        <v>91.52</v>
      </c>
      <c r="H203" s="8">
        <f t="shared" si="86"/>
        <v>113.7</v>
      </c>
      <c r="I203" s="9">
        <f t="shared" si="87"/>
        <v>346792.96000000002</v>
      </c>
      <c r="J203" s="8" t="s">
        <v>422</v>
      </c>
      <c r="K203" s="38">
        <f t="shared" si="57"/>
        <v>91.52</v>
      </c>
      <c r="L203" s="19">
        <v>91.52</v>
      </c>
      <c r="N203" s="11"/>
      <c r="O203" s="11"/>
    </row>
    <row r="204" spans="1:15" ht="45" x14ac:dyDescent="0.25">
      <c r="A204" s="17" t="s">
        <v>567</v>
      </c>
      <c r="B204" s="17" t="s">
        <v>40</v>
      </c>
      <c r="C204" s="17" t="s">
        <v>568</v>
      </c>
      <c r="D204" s="21" t="s">
        <v>569</v>
      </c>
      <c r="E204" s="17" t="s">
        <v>49</v>
      </c>
      <c r="F204" s="8">
        <v>1547.73</v>
      </c>
      <c r="G204" s="8">
        <f t="shared" si="85"/>
        <v>124.42</v>
      </c>
      <c r="H204" s="8">
        <f t="shared" si="86"/>
        <v>154.57</v>
      </c>
      <c r="I204" s="9">
        <f t="shared" si="87"/>
        <v>239232.63</v>
      </c>
      <c r="J204" s="8" t="s">
        <v>422</v>
      </c>
      <c r="K204" s="38">
        <f t="shared" si="57"/>
        <v>124.42</v>
      </c>
      <c r="L204" s="19">
        <v>124.42</v>
      </c>
      <c r="N204" s="11"/>
      <c r="O204" s="11"/>
    </row>
    <row r="205" spans="1:15" ht="75" x14ac:dyDescent="0.25">
      <c r="A205" s="17" t="s">
        <v>570</v>
      </c>
      <c r="B205" s="17" t="s">
        <v>1</v>
      </c>
      <c r="C205" s="17" t="s">
        <v>571</v>
      </c>
      <c r="D205" s="21" t="s">
        <v>572</v>
      </c>
      <c r="E205" s="17" t="s">
        <v>49</v>
      </c>
      <c r="F205" s="8">
        <v>962.49</v>
      </c>
      <c r="G205" s="8">
        <f t="shared" si="85"/>
        <v>77.47</v>
      </c>
      <c r="H205" s="8">
        <f t="shared" si="86"/>
        <v>96.24</v>
      </c>
      <c r="I205" s="9">
        <f t="shared" si="87"/>
        <v>92630.04</v>
      </c>
      <c r="J205" s="8" t="s">
        <v>422</v>
      </c>
      <c r="K205" s="38">
        <f t="shared" ref="K205:K241" si="88">L205*(100%-J$8)</f>
        <v>77.47</v>
      </c>
      <c r="L205" s="19">
        <v>77.47</v>
      </c>
      <c r="N205" s="11"/>
      <c r="O205" s="11"/>
    </row>
    <row r="206" spans="1:15" ht="90" x14ac:dyDescent="0.25">
      <c r="A206" s="17" t="s">
        <v>573</v>
      </c>
      <c r="B206" s="17" t="s">
        <v>1</v>
      </c>
      <c r="C206" s="17" t="s">
        <v>574</v>
      </c>
      <c r="D206" s="21" t="s">
        <v>575</v>
      </c>
      <c r="E206" s="17" t="s">
        <v>116</v>
      </c>
      <c r="F206" s="8">
        <v>441.03</v>
      </c>
      <c r="G206" s="8">
        <f t="shared" si="85"/>
        <v>64.41</v>
      </c>
      <c r="H206" s="8">
        <f t="shared" si="86"/>
        <v>80.02</v>
      </c>
      <c r="I206" s="9">
        <f t="shared" si="87"/>
        <v>35291.22</v>
      </c>
      <c r="J206" s="8" t="s">
        <v>422</v>
      </c>
      <c r="K206" s="38">
        <f t="shared" si="88"/>
        <v>64.41</v>
      </c>
      <c r="L206" s="19">
        <v>64.41</v>
      </c>
      <c r="N206" s="11"/>
      <c r="O206" s="11"/>
    </row>
    <row r="207" spans="1:15" ht="30" x14ac:dyDescent="0.25">
      <c r="A207" s="17" t="s">
        <v>576</v>
      </c>
      <c r="B207" s="17" t="s">
        <v>1</v>
      </c>
      <c r="C207" s="17" t="s">
        <v>577</v>
      </c>
      <c r="D207" s="21" t="s">
        <v>578</v>
      </c>
      <c r="E207" s="17" t="s">
        <v>116</v>
      </c>
      <c r="F207" s="8">
        <v>441.03</v>
      </c>
      <c r="G207" s="8">
        <f t="shared" si="85"/>
        <v>1.78</v>
      </c>
      <c r="H207" s="8">
        <f t="shared" si="86"/>
        <v>2.21</v>
      </c>
      <c r="I207" s="9">
        <f t="shared" si="87"/>
        <v>974.68</v>
      </c>
      <c r="J207" s="8" t="s">
        <v>422</v>
      </c>
      <c r="K207" s="38">
        <f t="shared" si="88"/>
        <v>1.78</v>
      </c>
      <c r="L207" s="19">
        <v>1.78</v>
      </c>
      <c r="N207" s="11"/>
      <c r="O207" s="11"/>
    </row>
    <row r="208" spans="1:15" ht="60" x14ac:dyDescent="0.25">
      <c r="A208" s="17" t="s">
        <v>579</v>
      </c>
      <c r="B208" s="17" t="s">
        <v>40</v>
      </c>
      <c r="C208" s="17" t="s">
        <v>580</v>
      </c>
      <c r="D208" s="21" t="s">
        <v>581</v>
      </c>
      <c r="E208" s="17" t="s">
        <v>49</v>
      </c>
      <c r="F208" s="8">
        <v>426.81</v>
      </c>
      <c r="G208" s="8">
        <f t="shared" si="85"/>
        <v>28.49</v>
      </c>
      <c r="H208" s="8">
        <f t="shared" si="86"/>
        <v>35.39</v>
      </c>
      <c r="I208" s="9">
        <f t="shared" si="87"/>
        <v>15104.81</v>
      </c>
      <c r="J208" s="8" t="s">
        <v>422</v>
      </c>
      <c r="K208" s="38">
        <f t="shared" si="88"/>
        <v>28.49</v>
      </c>
      <c r="L208" s="19">
        <v>28.49</v>
      </c>
      <c r="N208" s="11"/>
      <c r="O208" s="11"/>
    </row>
    <row r="209" spans="1:15" x14ac:dyDescent="0.25">
      <c r="A209" s="15" t="s">
        <v>582</v>
      </c>
      <c r="B209" s="15"/>
      <c r="C209" s="15"/>
      <c r="D209" s="20" t="s">
        <v>583</v>
      </c>
      <c r="E209" s="15"/>
      <c r="F209" s="16"/>
      <c r="G209" s="16"/>
      <c r="H209" s="16"/>
      <c r="I209" s="16">
        <f>SUBTOTAL(9,I210:I213)</f>
        <v>206808</v>
      </c>
      <c r="J209" s="16"/>
      <c r="K209" s="38"/>
      <c r="L209" s="19">
        <v>0</v>
      </c>
      <c r="N209" s="11"/>
      <c r="O209" s="11"/>
    </row>
    <row r="210" spans="1:15" ht="60" x14ac:dyDescent="0.25">
      <c r="A210" s="17" t="s">
        <v>584</v>
      </c>
      <c r="B210" s="17" t="s">
        <v>1</v>
      </c>
      <c r="C210" s="17" t="s">
        <v>585</v>
      </c>
      <c r="D210" s="21" t="s">
        <v>586</v>
      </c>
      <c r="E210" s="17" t="s">
        <v>33</v>
      </c>
      <c r="F210" s="8">
        <v>60</v>
      </c>
      <c r="G210" s="8">
        <f t="shared" ref="G210:G213" si="89">K210</f>
        <v>1695.52</v>
      </c>
      <c r="H210" s="8">
        <f t="shared" ref="H210:H213" si="90">ROUND((G210)*(1+J$6),2)</f>
        <v>2106.34</v>
      </c>
      <c r="I210" s="9">
        <f t="shared" ref="I210:I213" si="91">ROUND(F210*H210,2)</f>
        <v>126380.4</v>
      </c>
      <c r="J210" s="8" t="s">
        <v>422</v>
      </c>
      <c r="K210" s="38">
        <f t="shared" si="88"/>
        <v>1695.52</v>
      </c>
      <c r="L210" s="19">
        <v>1695.52</v>
      </c>
      <c r="N210" s="11"/>
      <c r="O210" s="11"/>
    </row>
    <row r="211" spans="1:15" ht="75" x14ac:dyDescent="0.25">
      <c r="A211" s="17" t="s">
        <v>587</v>
      </c>
      <c r="B211" s="17" t="s">
        <v>1</v>
      </c>
      <c r="C211" s="17" t="s">
        <v>588</v>
      </c>
      <c r="D211" s="21" t="s">
        <v>589</v>
      </c>
      <c r="E211" s="17" t="s">
        <v>33</v>
      </c>
      <c r="F211" s="8">
        <v>60</v>
      </c>
      <c r="G211" s="8">
        <f t="shared" si="89"/>
        <v>145.87</v>
      </c>
      <c r="H211" s="8">
        <f t="shared" si="90"/>
        <v>181.21</v>
      </c>
      <c r="I211" s="9">
        <f t="shared" si="91"/>
        <v>10872.6</v>
      </c>
      <c r="J211" s="8" t="s">
        <v>422</v>
      </c>
      <c r="K211" s="38">
        <f t="shared" si="88"/>
        <v>145.87</v>
      </c>
      <c r="L211" s="19">
        <v>145.87</v>
      </c>
      <c r="N211" s="11"/>
      <c r="O211" s="11"/>
    </row>
    <row r="212" spans="1:15" ht="60" x14ac:dyDescent="0.25">
      <c r="A212" s="17" t="s">
        <v>590</v>
      </c>
      <c r="B212" s="17" t="s">
        <v>1</v>
      </c>
      <c r="C212" s="17" t="s">
        <v>591</v>
      </c>
      <c r="D212" s="21" t="s">
        <v>592</v>
      </c>
      <c r="E212" s="17" t="s">
        <v>33</v>
      </c>
      <c r="F212" s="8">
        <v>60</v>
      </c>
      <c r="G212" s="8">
        <f t="shared" si="89"/>
        <v>896.79</v>
      </c>
      <c r="H212" s="8">
        <f t="shared" si="90"/>
        <v>1114.08</v>
      </c>
      <c r="I212" s="9">
        <f t="shared" si="91"/>
        <v>66844.800000000003</v>
      </c>
      <c r="J212" s="8" t="s">
        <v>422</v>
      </c>
      <c r="K212" s="38">
        <f t="shared" si="88"/>
        <v>896.79</v>
      </c>
      <c r="L212" s="19">
        <v>896.79</v>
      </c>
      <c r="N212" s="11"/>
      <c r="O212" s="11"/>
    </row>
    <row r="213" spans="1:15" ht="45" x14ac:dyDescent="0.25">
      <c r="A213" s="17" t="s">
        <v>593</v>
      </c>
      <c r="B213" s="17" t="s">
        <v>1</v>
      </c>
      <c r="C213" s="17" t="s">
        <v>594</v>
      </c>
      <c r="D213" s="21" t="s">
        <v>595</v>
      </c>
      <c r="E213" s="17" t="s">
        <v>33</v>
      </c>
      <c r="F213" s="8">
        <v>60</v>
      </c>
      <c r="G213" s="8">
        <f t="shared" si="89"/>
        <v>36.36</v>
      </c>
      <c r="H213" s="8">
        <f t="shared" si="90"/>
        <v>45.17</v>
      </c>
      <c r="I213" s="9">
        <f t="shared" si="91"/>
        <v>2710.2</v>
      </c>
      <c r="J213" s="8" t="s">
        <v>422</v>
      </c>
      <c r="K213" s="38">
        <f t="shared" si="88"/>
        <v>36.36</v>
      </c>
      <c r="L213" s="19">
        <v>36.36</v>
      </c>
      <c r="N213" s="11"/>
      <c r="O213" s="11"/>
    </row>
    <row r="214" spans="1:15" ht="30" x14ac:dyDescent="0.25">
      <c r="A214" s="15" t="s">
        <v>596</v>
      </c>
      <c r="B214" s="15"/>
      <c r="C214" s="15"/>
      <c r="D214" s="20" t="s">
        <v>597</v>
      </c>
      <c r="E214" s="15"/>
      <c r="F214" s="16"/>
      <c r="G214" s="16"/>
      <c r="H214" s="16"/>
      <c r="I214" s="16">
        <f>SUBTOTAL(9,I215:I222)</f>
        <v>353085.81999999995</v>
      </c>
      <c r="J214" s="16"/>
      <c r="K214" s="38"/>
      <c r="L214" s="19">
        <v>0</v>
      </c>
      <c r="N214" s="11"/>
      <c r="O214" s="11"/>
    </row>
    <row r="215" spans="1:15" ht="45" x14ac:dyDescent="0.25">
      <c r="A215" s="17" t="s">
        <v>598</v>
      </c>
      <c r="B215" s="17" t="s">
        <v>40</v>
      </c>
      <c r="C215" s="17" t="s">
        <v>599</v>
      </c>
      <c r="D215" s="21" t="s">
        <v>600</v>
      </c>
      <c r="E215" s="17" t="s">
        <v>116</v>
      </c>
      <c r="F215" s="8">
        <v>253.87</v>
      </c>
      <c r="G215" s="8">
        <f t="shared" ref="G215" si="92">K215</f>
        <v>639.77</v>
      </c>
      <c r="H215" s="8">
        <f>ROUND((G215)*(1+J$7),2)</f>
        <v>747.25</v>
      </c>
      <c r="I215" s="9">
        <f t="shared" ref="I215" si="93">ROUND(F215*H215,2)</f>
        <v>189704.36</v>
      </c>
      <c r="J215" s="8" t="s">
        <v>77</v>
      </c>
      <c r="K215" s="38">
        <f t="shared" si="88"/>
        <v>639.77</v>
      </c>
      <c r="L215" s="19">
        <v>639.77</v>
      </c>
      <c r="N215" s="11"/>
      <c r="O215" s="11"/>
    </row>
    <row r="216" spans="1:15" ht="75" x14ac:dyDescent="0.25">
      <c r="A216" s="17" t="s">
        <v>601</v>
      </c>
      <c r="B216" s="17" t="s">
        <v>40</v>
      </c>
      <c r="C216" s="17" t="s">
        <v>602</v>
      </c>
      <c r="D216" s="21" t="s">
        <v>603</v>
      </c>
      <c r="E216" s="17" t="s">
        <v>116</v>
      </c>
      <c r="F216" s="8">
        <v>1824</v>
      </c>
      <c r="G216" s="8">
        <f t="shared" ref="G216:G222" si="94">K216</f>
        <v>43.52</v>
      </c>
      <c r="H216" s="8">
        <f t="shared" ref="H216:H221" si="95">ROUND((G216)*(1+J$6),2)</f>
        <v>54.06</v>
      </c>
      <c r="I216" s="9">
        <f t="shared" ref="I216:I222" si="96">ROUND(F216*H216,2)</f>
        <v>98605.440000000002</v>
      </c>
      <c r="J216" s="8" t="s">
        <v>422</v>
      </c>
      <c r="K216" s="38">
        <f t="shared" si="88"/>
        <v>43.52</v>
      </c>
      <c r="L216" s="19">
        <v>43.52</v>
      </c>
      <c r="N216" s="11"/>
      <c r="O216" s="11"/>
    </row>
    <row r="217" spans="1:15" ht="60" x14ac:dyDescent="0.25">
      <c r="A217" s="17" t="s">
        <v>604</v>
      </c>
      <c r="B217" s="17" t="s">
        <v>1</v>
      </c>
      <c r="C217" s="17" t="s">
        <v>605</v>
      </c>
      <c r="D217" s="21" t="s">
        <v>606</v>
      </c>
      <c r="E217" s="17" t="s">
        <v>105</v>
      </c>
      <c r="F217" s="8">
        <v>32.5</v>
      </c>
      <c r="G217" s="8">
        <f t="shared" si="94"/>
        <v>756.27</v>
      </c>
      <c r="H217" s="8">
        <f t="shared" si="95"/>
        <v>939.51</v>
      </c>
      <c r="I217" s="9">
        <f t="shared" si="96"/>
        <v>30534.080000000002</v>
      </c>
      <c r="J217" s="8" t="s">
        <v>422</v>
      </c>
      <c r="K217" s="38">
        <f t="shared" si="88"/>
        <v>756.27</v>
      </c>
      <c r="L217" s="19">
        <v>756.27</v>
      </c>
      <c r="N217" s="11"/>
      <c r="O217" s="11"/>
    </row>
    <row r="218" spans="1:15" ht="60" x14ac:dyDescent="0.25">
      <c r="A218" s="17" t="s">
        <v>607</v>
      </c>
      <c r="B218" s="17" t="s">
        <v>1</v>
      </c>
      <c r="C218" s="17" t="s">
        <v>608</v>
      </c>
      <c r="D218" s="21" t="s">
        <v>609</v>
      </c>
      <c r="E218" s="17" t="s">
        <v>49</v>
      </c>
      <c r="F218" s="8">
        <v>325.01</v>
      </c>
      <c r="G218" s="8">
        <f t="shared" si="94"/>
        <v>73.239999999999995</v>
      </c>
      <c r="H218" s="8">
        <f t="shared" si="95"/>
        <v>90.99</v>
      </c>
      <c r="I218" s="9">
        <f t="shared" si="96"/>
        <v>29572.66</v>
      </c>
      <c r="J218" s="8" t="s">
        <v>422</v>
      </c>
      <c r="K218" s="38">
        <f t="shared" si="88"/>
        <v>73.239999999999995</v>
      </c>
      <c r="L218" s="19">
        <v>73.239999999999995</v>
      </c>
      <c r="N218" s="11"/>
      <c r="O218" s="11"/>
    </row>
    <row r="219" spans="1:15" ht="60" x14ac:dyDescent="0.25">
      <c r="A219" s="17" t="s">
        <v>610</v>
      </c>
      <c r="B219" s="17" t="s">
        <v>1</v>
      </c>
      <c r="C219" s="17" t="s">
        <v>611</v>
      </c>
      <c r="D219" s="21" t="s">
        <v>612</v>
      </c>
      <c r="E219" s="17" t="s">
        <v>105</v>
      </c>
      <c r="F219" s="8">
        <v>32.5</v>
      </c>
      <c r="G219" s="8">
        <f t="shared" si="94"/>
        <v>57.04</v>
      </c>
      <c r="H219" s="8">
        <f t="shared" si="95"/>
        <v>70.86</v>
      </c>
      <c r="I219" s="9">
        <f t="shared" si="96"/>
        <v>2302.9499999999998</v>
      </c>
      <c r="J219" s="8" t="s">
        <v>422</v>
      </c>
      <c r="K219" s="38">
        <f t="shared" si="88"/>
        <v>57.04</v>
      </c>
      <c r="L219" s="19">
        <v>57.04</v>
      </c>
      <c r="N219" s="11"/>
      <c r="O219" s="11"/>
    </row>
    <row r="220" spans="1:15" ht="90" x14ac:dyDescent="0.25">
      <c r="A220" s="17" t="s">
        <v>613</v>
      </c>
      <c r="B220" s="17" t="s">
        <v>1</v>
      </c>
      <c r="C220" s="17" t="s">
        <v>614</v>
      </c>
      <c r="D220" s="21" t="s">
        <v>615</v>
      </c>
      <c r="E220" s="17" t="s">
        <v>105</v>
      </c>
      <c r="F220" s="8">
        <v>42.25</v>
      </c>
      <c r="G220" s="8">
        <f t="shared" si="94"/>
        <v>6.41</v>
      </c>
      <c r="H220" s="8">
        <f t="shared" si="95"/>
        <v>7.96</v>
      </c>
      <c r="I220" s="9">
        <f t="shared" si="96"/>
        <v>336.31</v>
      </c>
      <c r="J220" s="8" t="s">
        <v>422</v>
      </c>
      <c r="K220" s="38">
        <f t="shared" si="88"/>
        <v>6.41</v>
      </c>
      <c r="L220" s="19">
        <v>6.41</v>
      </c>
      <c r="N220" s="11"/>
      <c r="O220" s="11"/>
    </row>
    <row r="221" spans="1:15" ht="60" x14ac:dyDescent="0.25">
      <c r="A221" s="17" t="s">
        <v>616</v>
      </c>
      <c r="B221" s="17" t="s">
        <v>1</v>
      </c>
      <c r="C221" s="17" t="s">
        <v>204</v>
      </c>
      <c r="D221" s="21" t="s">
        <v>205</v>
      </c>
      <c r="E221" s="17" t="s">
        <v>206</v>
      </c>
      <c r="F221" s="8">
        <v>409.84</v>
      </c>
      <c r="G221" s="8">
        <f t="shared" si="94"/>
        <v>1.86</v>
      </c>
      <c r="H221" s="8">
        <f t="shared" si="95"/>
        <v>2.31</v>
      </c>
      <c r="I221" s="9">
        <f t="shared" si="96"/>
        <v>946.73</v>
      </c>
      <c r="J221" s="8" t="s">
        <v>422</v>
      </c>
      <c r="K221" s="38">
        <f t="shared" si="88"/>
        <v>1.86</v>
      </c>
      <c r="L221" s="19">
        <v>1.86</v>
      </c>
      <c r="N221" s="11"/>
      <c r="O221" s="11"/>
    </row>
    <row r="222" spans="1:15" ht="45" x14ac:dyDescent="0.25">
      <c r="A222" s="17" t="s">
        <v>617</v>
      </c>
      <c r="B222" s="17" t="s">
        <v>149</v>
      </c>
      <c r="C222" s="17" t="s">
        <v>290</v>
      </c>
      <c r="D222" s="21" t="s">
        <v>291</v>
      </c>
      <c r="E222" s="17" t="s">
        <v>105</v>
      </c>
      <c r="F222" s="8">
        <v>42.25</v>
      </c>
      <c r="G222" s="8">
        <f t="shared" si="94"/>
        <v>21.95</v>
      </c>
      <c r="H222" s="8">
        <f>ROUND((G222)*(1+J$7),2)</f>
        <v>25.64</v>
      </c>
      <c r="I222" s="9">
        <f t="shared" si="96"/>
        <v>1083.29</v>
      </c>
      <c r="J222" s="8" t="s">
        <v>77</v>
      </c>
      <c r="K222" s="38">
        <f t="shared" si="88"/>
        <v>21.95</v>
      </c>
      <c r="L222" s="19">
        <v>21.95</v>
      </c>
      <c r="N222" s="11"/>
      <c r="O222" s="11"/>
    </row>
    <row r="223" spans="1:15" x14ac:dyDescent="0.25">
      <c r="A223" s="15" t="s">
        <v>618</v>
      </c>
      <c r="B223" s="15"/>
      <c r="C223" s="15"/>
      <c r="D223" s="20" t="s">
        <v>619</v>
      </c>
      <c r="E223" s="15"/>
      <c r="F223" s="16"/>
      <c r="G223" s="16"/>
      <c r="H223" s="16"/>
      <c r="I223" s="16">
        <f>SUBTOTAL(9,I224:I233)</f>
        <v>18423.760000000002</v>
      </c>
      <c r="J223" s="16"/>
      <c r="K223" s="38"/>
      <c r="L223" s="19">
        <v>0</v>
      </c>
      <c r="N223" s="11"/>
      <c r="O223" s="11"/>
    </row>
    <row r="224" spans="1:15" ht="30" x14ac:dyDescent="0.25">
      <c r="A224" s="17" t="s">
        <v>620</v>
      </c>
      <c r="B224" s="17" t="s">
        <v>1</v>
      </c>
      <c r="C224" s="17" t="s">
        <v>621</v>
      </c>
      <c r="D224" s="21" t="s">
        <v>622</v>
      </c>
      <c r="E224" s="17" t="s">
        <v>105</v>
      </c>
      <c r="F224" s="8">
        <v>4.5</v>
      </c>
      <c r="G224" s="8">
        <f t="shared" ref="G224:G227" si="97">K224</f>
        <v>65.739999999999995</v>
      </c>
      <c r="H224" s="8">
        <f t="shared" ref="H224:H226" si="98">ROUND((G224)*(1+J$6),2)</f>
        <v>81.67</v>
      </c>
      <c r="I224" s="9">
        <f t="shared" ref="I224:I227" si="99">ROUND(F224*H224,2)</f>
        <v>367.52</v>
      </c>
      <c r="J224" s="8" t="s">
        <v>422</v>
      </c>
      <c r="K224" s="38">
        <f t="shared" si="88"/>
        <v>65.739999999999995</v>
      </c>
      <c r="L224" s="19">
        <v>65.739999999999995</v>
      </c>
      <c r="N224" s="11"/>
      <c r="O224" s="11"/>
    </row>
    <row r="225" spans="1:15" ht="75" x14ac:dyDescent="0.25">
      <c r="A225" s="17" t="s">
        <v>623</v>
      </c>
      <c r="B225" s="17" t="s">
        <v>1</v>
      </c>
      <c r="C225" s="17" t="s">
        <v>624</v>
      </c>
      <c r="D225" s="21" t="s">
        <v>625</v>
      </c>
      <c r="E225" s="17" t="s">
        <v>105</v>
      </c>
      <c r="F225" s="8">
        <v>5.85</v>
      </c>
      <c r="G225" s="8">
        <f t="shared" si="97"/>
        <v>8.9700000000000006</v>
      </c>
      <c r="H225" s="8">
        <f t="shared" si="98"/>
        <v>11.14</v>
      </c>
      <c r="I225" s="9">
        <f t="shared" si="99"/>
        <v>65.17</v>
      </c>
      <c r="J225" s="8" t="s">
        <v>422</v>
      </c>
      <c r="K225" s="38">
        <f t="shared" si="88"/>
        <v>8.9700000000000006</v>
      </c>
      <c r="L225" s="19">
        <v>8.9700000000000006</v>
      </c>
      <c r="N225" s="11"/>
      <c r="O225" s="11"/>
    </row>
    <row r="226" spans="1:15" ht="60" x14ac:dyDescent="0.25">
      <c r="A226" s="17" t="s">
        <v>626</v>
      </c>
      <c r="B226" s="17" t="s">
        <v>1</v>
      </c>
      <c r="C226" s="17" t="s">
        <v>204</v>
      </c>
      <c r="D226" s="21" t="s">
        <v>205</v>
      </c>
      <c r="E226" s="17" t="s">
        <v>206</v>
      </c>
      <c r="F226" s="8">
        <v>56.75</v>
      </c>
      <c r="G226" s="8">
        <f t="shared" si="97"/>
        <v>1.86</v>
      </c>
      <c r="H226" s="8">
        <f t="shared" si="98"/>
        <v>2.31</v>
      </c>
      <c r="I226" s="9">
        <f t="shared" si="99"/>
        <v>131.09</v>
      </c>
      <c r="J226" s="8" t="s">
        <v>422</v>
      </c>
      <c r="K226" s="38">
        <f t="shared" si="88"/>
        <v>1.86</v>
      </c>
      <c r="L226" s="19">
        <v>1.86</v>
      </c>
      <c r="N226" s="11"/>
      <c r="O226" s="11"/>
    </row>
    <row r="227" spans="1:15" ht="45" x14ac:dyDescent="0.25">
      <c r="A227" s="17" t="s">
        <v>627</v>
      </c>
      <c r="B227" s="17" t="s">
        <v>149</v>
      </c>
      <c r="C227" s="17" t="s">
        <v>290</v>
      </c>
      <c r="D227" s="21" t="s">
        <v>291</v>
      </c>
      <c r="E227" s="17" t="s">
        <v>105</v>
      </c>
      <c r="F227" s="8">
        <v>5.85</v>
      </c>
      <c r="G227" s="8">
        <f t="shared" si="97"/>
        <v>21.95</v>
      </c>
      <c r="H227" s="8">
        <f>ROUND((G227)*(1+J$7),2)</f>
        <v>25.64</v>
      </c>
      <c r="I227" s="9">
        <f t="shared" si="99"/>
        <v>149.99</v>
      </c>
      <c r="J227" s="8" t="s">
        <v>77</v>
      </c>
      <c r="K227" s="38">
        <f t="shared" si="88"/>
        <v>21.95</v>
      </c>
      <c r="L227" s="19">
        <v>21.95</v>
      </c>
      <c r="N227" s="11"/>
      <c r="O227" s="11"/>
    </row>
    <row r="228" spans="1:15" ht="45" x14ac:dyDescent="0.25">
      <c r="A228" s="17" t="s">
        <v>628</v>
      </c>
      <c r="B228" s="17" t="s">
        <v>1</v>
      </c>
      <c r="C228" s="17" t="s">
        <v>629</v>
      </c>
      <c r="D228" s="21" t="s">
        <v>630</v>
      </c>
      <c r="E228" s="17" t="s">
        <v>49</v>
      </c>
      <c r="F228" s="8">
        <v>9</v>
      </c>
      <c r="G228" s="8">
        <f t="shared" ref="G228:G233" si="100">K228</f>
        <v>6.93</v>
      </c>
      <c r="H228" s="8">
        <f t="shared" ref="H228:H233" si="101">ROUND((G228)*(1+J$6),2)</f>
        <v>8.61</v>
      </c>
      <c r="I228" s="9">
        <f t="shared" ref="I228:I233" si="102">ROUND(F228*H228,2)</f>
        <v>77.489999999999995</v>
      </c>
      <c r="J228" s="8" t="s">
        <v>422</v>
      </c>
      <c r="K228" s="38">
        <f t="shared" si="88"/>
        <v>6.93</v>
      </c>
      <c r="L228" s="19">
        <v>6.93</v>
      </c>
      <c r="N228" s="11"/>
      <c r="O228" s="11"/>
    </row>
    <row r="229" spans="1:15" ht="45" x14ac:dyDescent="0.25">
      <c r="A229" s="17" t="s">
        <v>631</v>
      </c>
      <c r="B229" s="17" t="s">
        <v>1</v>
      </c>
      <c r="C229" s="17" t="s">
        <v>632</v>
      </c>
      <c r="D229" s="21" t="s">
        <v>633</v>
      </c>
      <c r="E229" s="17" t="s">
        <v>49</v>
      </c>
      <c r="F229" s="8">
        <v>9</v>
      </c>
      <c r="G229" s="8">
        <f t="shared" si="100"/>
        <v>42.15</v>
      </c>
      <c r="H229" s="8">
        <f t="shared" si="101"/>
        <v>52.36</v>
      </c>
      <c r="I229" s="9">
        <f t="shared" si="102"/>
        <v>471.24</v>
      </c>
      <c r="J229" s="8" t="s">
        <v>422</v>
      </c>
      <c r="K229" s="38">
        <f t="shared" si="88"/>
        <v>42.15</v>
      </c>
      <c r="L229" s="19">
        <v>42.15</v>
      </c>
      <c r="N229" s="11"/>
      <c r="O229" s="11"/>
    </row>
    <row r="230" spans="1:15" ht="60" x14ac:dyDescent="0.25">
      <c r="A230" s="17" t="s">
        <v>634</v>
      </c>
      <c r="B230" s="17" t="s">
        <v>1</v>
      </c>
      <c r="C230" s="17" t="s">
        <v>605</v>
      </c>
      <c r="D230" s="21" t="s">
        <v>606</v>
      </c>
      <c r="E230" s="17" t="s">
        <v>105</v>
      </c>
      <c r="F230" s="8">
        <v>4.5</v>
      </c>
      <c r="G230" s="8">
        <f t="shared" si="100"/>
        <v>756.27</v>
      </c>
      <c r="H230" s="8">
        <f t="shared" si="101"/>
        <v>939.51</v>
      </c>
      <c r="I230" s="9">
        <f t="shared" si="102"/>
        <v>4227.8</v>
      </c>
      <c r="J230" s="8" t="s">
        <v>422</v>
      </c>
      <c r="K230" s="38">
        <f t="shared" si="88"/>
        <v>756.27</v>
      </c>
      <c r="L230" s="19">
        <v>756.27</v>
      </c>
      <c r="N230" s="11"/>
      <c r="O230" s="11"/>
    </row>
    <row r="231" spans="1:15" ht="60" x14ac:dyDescent="0.25">
      <c r="A231" s="17" t="s">
        <v>635</v>
      </c>
      <c r="B231" s="17" t="s">
        <v>1</v>
      </c>
      <c r="C231" s="17" t="s">
        <v>195</v>
      </c>
      <c r="D231" s="21" t="s">
        <v>196</v>
      </c>
      <c r="E231" s="17" t="s">
        <v>49</v>
      </c>
      <c r="F231" s="8">
        <v>56.4</v>
      </c>
      <c r="G231" s="8">
        <f t="shared" si="100"/>
        <v>103.74</v>
      </c>
      <c r="H231" s="8">
        <f t="shared" si="101"/>
        <v>128.88</v>
      </c>
      <c r="I231" s="9">
        <f t="shared" si="102"/>
        <v>7268.83</v>
      </c>
      <c r="J231" s="8" t="s">
        <v>422</v>
      </c>
      <c r="K231" s="38">
        <f t="shared" si="88"/>
        <v>103.74</v>
      </c>
      <c r="L231" s="19">
        <v>103.74</v>
      </c>
      <c r="N231" s="11"/>
      <c r="O231" s="11"/>
    </row>
    <row r="232" spans="1:15" ht="60" x14ac:dyDescent="0.25">
      <c r="A232" s="17" t="s">
        <v>636</v>
      </c>
      <c r="B232" s="17" t="s">
        <v>1</v>
      </c>
      <c r="C232" s="17" t="s">
        <v>637</v>
      </c>
      <c r="D232" s="21" t="s">
        <v>638</v>
      </c>
      <c r="E232" s="17" t="s">
        <v>193</v>
      </c>
      <c r="F232" s="8">
        <v>44.35</v>
      </c>
      <c r="G232" s="8">
        <f t="shared" si="100"/>
        <v>17.43</v>
      </c>
      <c r="H232" s="8">
        <f t="shared" si="101"/>
        <v>21.65</v>
      </c>
      <c r="I232" s="9">
        <f t="shared" si="102"/>
        <v>960.18</v>
      </c>
      <c r="J232" s="8" t="s">
        <v>422</v>
      </c>
      <c r="K232" s="38">
        <f t="shared" si="88"/>
        <v>17.43</v>
      </c>
      <c r="L232" s="19">
        <v>17.43</v>
      </c>
      <c r="N232" s="11"/>
      <c r="O232" s="11"/>
    </row>
    <row r="233" spans="1:15" ht="60" x14ac:dyDescent="0.25">
      <c r="A233" s="17" t="s">
        <v>639</v>
      </c>
      <c r="B233" s="17" t="s">
        <v>1</v>
      </c>
      <c r="C233" s="17" t="s">
        <v>640</v>
      </c>
      <c r="D233" s="21" t="s">
        <v>641</v>
      </c>
      <c r="E233" s="17" t="s">
        <v>193</v>
      </c>
      <c r="F233" s="8">
        <v>346.68</v>
      </c>
      <c r="G233" s="8">
        <f t="shared" si="100"/>
        <v>10.92</v>
      </c>
      <c r="H233" s="8">
        <f t="shared" si="101"/>
        <v>13.57</v>
      </c>
      <c r="I233" s="9">
        <f t="shared" si="102"/>
        <v>4704.45</v>
      </c>
      <c r="J233" s="8" t="s">
        <v>422</v>
      </c>
      <c r="K233" s="38">
        <f t="shared" si="88"/>
        <v>10.92</v>
      </c>
      <c r="L233" s="19">
        <v>10.92</v>
      </c>
      <c r="N233" s="11"/>
      <c r="O233" s="11"/>
    </row>
    <row r="234" spans="1:15" x14ac:dyDescent="0.25">
      <c r="A234" s="15" t="s">
        <v>642</v>
      </c>
      <c r="B234" s="15"/>
      <c r="C234" s="15"/>
      <c r="D234" s="20" t="s">
        <v>643</v>
      </c>
      <c r="E234" s="15"/>
      <c r="F234" s="16"/>
      <c r="G234" s="16"/>
      <c r="H234" s="16"/>
      <c r="I234" s="16">
        <f>SUBTOTAL(9,I235:I237)</f>
        <v>39676.130000000005</v>
      </c>
      <c r="J234" s="16"/>
      <c r="K234" s="38"/>
      <c r="L234" s="19">
        <v>0</v>
      </c>
      <c r="N234" s="11"/>
      <c r="O234" s="11"/>
    </row>
    <row r="235" spans="1:15" ht="75" x14ac:dyDescent="0.25">
      <c r="A235" s="17" t="s">
        <v>644</v>
      </c>
      <c r="B235" s="17" t="s">
        <v>1</v>
      </c>
      <c r="C235" s="17" t="s">
        <v>645</v>
      </c>
      <c r="D235" s="21" t="s">
        <v>646</v>
      </c>
      <c r="E235" s="17" t="s">
        <v>49</v>
      </c>
      <c r="F235" s="8">
        <v>221</v>
      </c>
      <c r="G235" s="8">
        <f t="shared" ref="G235:G237" si="103">K235</f>
        <v>0.75</v>
      </c>
      <c r="H235" s="8">
        <f t="shared" ref="H235:H237" si="104">ROUND((G235)*(1+J$6),2)</f>
        <v>0.93</v>
      </c>
      <c r="I235" s="9">
        <f t="shared" ref="I235:I237" si="105">ROUND(F235*H235,2)</f>
        <v>205.53</v>
      </c>
      <c r="J235" s="8" t="s">
        <v>422</v>
      </c>
      <c r="K235" s="38">
        <f t="shared" si="88"/>
        <v>0.75</v>
      </c>
      <c r="L235" s="19">
        <v>0.75</v>
      </c>
      <c r="N235" s="11"/>
      <c r="O235" s="11"/>
    </row>
    <row r="236" spans="1:15" ht="45" x14ac:dyDescent="0.25">
      <c r="A236" s="17" t="s">
        <v>647</v>
      </c>
      <c r="B236" s="17" t="s">
        <v>1</v>
      </c>
      <c r="C236" s="17" t="s">
        <v>632</v>
      </c>
      <c r="D236" s="21" t="s">
        <v>633</v>
      </c>
      <c r="E236" s="17" t="s">
        <v>49</v>
      </c>
      <c r="F236" s="8">
        <v>221</v>
      </c>
      <c r="G236" s="8">
        <f t="shared" si="103"/>
        <v>42.15</v>
      </c>
      <c r="H236" s="8">
        <f t="shared" si="104"/>
        <v>52.36</v>
      </c>
      <c r="I236" s="9">
        <f t="shared" si="105"/>
        <v>11571.56</v>
      </c>
      <c r="J236" s="8" t="s">
        <v>422</v>
      </c>
      <c r="K236" s="38">
        <f t="shared" si="88"/>
        <v>42.15</v>
      </c>
      <c r="L236" s="19">
        <v>42.15</v>
      </c>
      <c r="N236" s="11"/>
      <c r="O236" s="11"/>
    </row>
    <row r="237" spans="1:15" ht="75" x14ac:dyDescent="0.25">
      <c r="A237" s="17" t="s">
        <v>648</v>
      </c>
      <c r="B237" s="17" t="s">
        <v>1</v>
      </c>
      <c r="C237" s="17" t="s">
        <v>649</v>
      </c>
      <c r="D237" s="21" t="s">
        <v>650</v>
      </c>
      <c r="E237" s="17" t="s">
        <v>49</v>
      </c>
      <c r="F237" s="8">
        <v>221</v>
      </c>
      <c r="G237" s="8">
        <f t="shared" si="103"/>
        <v>101.62</v>
      </c>
      <c r="H237" s="8">
        <f t="shared" si="104"/>
        <v>126.24</v>
      </c>
      <c r="I237" s="9">
        <f t="shared" si="105"/>
        <v>27899.040000000001</v>
      </c>
      <c r="J237" s="8" t="s">
        <v>422</v>
      </c>
      <c r="K237" s="38">
        <f t="shared" si="88"/>
        <v>101.62</v>
      </c>
      <c r="L237" s="19">
        <v>101.62</v>
      </c>
      <c r="N237" s="11"/>
      <c r="O237" s="11"/>
    </row>
    <row r="238" spans="1:15" ht="30" x14ac:dyDescent="0.25">
      <c r="A238" s="15" t="s">
        <v>651</v>
      </c>
      <c r="B238" s="15"/>
      <c r="C238" s="15"/>
      <c r="D238" s="20" t="s">
        <v>652</v>
      </c>
      <c r="E238" s="15"/>
      <c r="F238" s="16"/>
      <c r="G238" s="16"/>
      <c r="H238" s="16"/>
      <c r="I238" s="16">
        <f>SUBTOTAL(9,I239)</f>
        <v>2304.12</v>
      </c>
      <c r="J238" s="16"/>
      <c r="K238" s="38"/>
      <c r="L238" s="19">
        <v>0</v>
      </c>
      <c r="N238" s="11"/>
      <c r="O238" s="11"/>
    </row>
    <row r="239" spans="1:15" ht="45" x14ac:dyDescent="0.25">
      <c r="A239" s="17" t="s">
        <v>653</v>
      </c>
      <c r="B239" s="17" t="s">
        <v>40</v>
      </c>
      <c r="C239" s="17" t="s">
        <v>654</v>
      </c>
      <c r="D239" s="21" t="s">
        <v>655</v>
      </c>
      <c r="E239" s="17" t="s">
        <v>33</v>
      </c>
      <c r="F239" s="8">
        <v>1</v>
      </c>
      <c r="G239" s="8">
        <f>K239</f>
        <v>1854.72</v>
      </c>
      <c r="H239" s="8">
        <f>ROUND((G239)*(1+J$6),2)</f>
        <v>2304.12</v>
      </c>
      <c r="I239" s="9">
        <f t="shared" ref="I239" si="106">ROUND(F239*H239,2)</f>
        <v>2304.12</v>
      </c>
      <c r="J239" s="8" t="s">
        <v>422</v>
      </c>
      <c r="K239" s="38">
        <f t="shared" si="88"/>
        <v>1854.72</v>
      </c>
      <c r="L239" s="19">
        <v>1854.72</v>
      </c>
      <c r="N239" s="11"/>
      <c r="O239" s="11"/>
    </row>
    <row r="240" spans="1:15" x14ac:dyDescent="0.25">
      <c r="A240" s="15" t="s">
        <v>656</v>
      </c>
      <c r="B240" s="15"/>
      <c r="C240" s="15"/>
      <c r="D240" s="20" t="s">
        <v>657</v>
      </c>
      <c r="E240" s="15"/>
      <c r="F240" s="16"/>
      <c r="G240" s="16"/>
      <c r="H240" s="16"/>
      <c r="I240" s="16">
        <f>SUBTOTAL(9,I241)</f>
        <v>83802.55</v>
      </c>
      <c r="J240" s="16"/>
      <c r="K240" s="38"/>
      <c r="L240" s="19">
        <v>0</v>
      </c>
      <c r="N240" s="11"/>
      <c r="O240" s="11"/>
    </row>
    <row r="241" spans="1:15" ht="90" x14ac:dyDescent="0.25">
      <c r="A241" s="17" t="s">
        <v>658</v>
      </c>
      <c r="B241" s="17" t="s">
        <v>1</v>
      </c>
      <c r="C241" s="17" t="s">
        <v>574</v>
      </c>
      <c r="D241" s="21" t="s">
        <v>575</v>
      </c>
      <c r="E241" s="17" t="s">
        <v>116</v>
      </c>
      <c r="F241" s="8">
        <v>1047.27</v>
      </c>
      <c r="G241" s="8">
        <f>K241</f>
        <v>64.41</v>
      </c>
      <c r="H241" s="8">
        <f>ROUND((G241)*(1+J$6),2)</f>
        <v>80.02</v>
      </c>
      <c r="I241" s="9">
        <f t="shared" ref="I241" si="107">ROUND(F241*H241,2)</f>
        <v>83802.55</v>
      </c>
      <c r="J241" s="8" t="s">
        <v>422</v>
      </c>
      <c r="K241" s="38">
        <f t="shared" si="88"/>
        <v>64.41</v>
      </c>
      <c r="L241" s="19">
        <v>64.41</v>
      </c>
      <c r="N241" s="11"/>
      <c r="O241" s="11"/>
    </row>
  </sheetData>
  <sheetProtection algorithmName="SHA-512" hashValue="qmiXaFYT04aVzqHdw/Y5mG69VpMUQrqcjr00U9Ekj3IrnJU5EKVRKxIfsXUXdUTs6mBw4NpoiKh9ADp0BmnlEQ==" saltValue="BBM7iIZ2xBR9Wg8czzui0w==" spinCount="100000" sheet="1" objects="1" scenarios="1" selectLockedCells="1"/>
  <mergeCells count="14">
    <mergeCell ref="A1:J1"/>
    <mergeCell ref="A2:J2"/>
    <mergeCell ref="A3:J3"/>
    <mergeCell ref="A4:J4"/>
    <mergeCell ref="H5:I5"/>
    <mergeCell ref="F10:H10"/>
    <mergeCell ref="A8:B8"/>
    <mergeCell ref="F8:G8"/>
    <mergeCell ref="C8:D8"/>
    <mergeCell ref="A5:B7"/>
    <mergeCell ref="C5:G7"/>
    <mergeCell ref="H6:I6"/>
    <mergeCell ref="H7:I7"/>
    <mergeCell ref="H8:I8"/>
  </mergeCells>
  <printOptions horizontalCentered="1"/>
  <pageMargins left="0.39370078740157483" right="0.51181102362204722" top="0.39370078740157483" bottom="0.39370078740157483" header="0" footer="0"/>
  <pageSetup paperSize="9"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B13" sqref="B13"/>
    </sheetView>
  </sheetViews>
  <sheetFormatPr defaultRowHeight="15" x14ac:dyDescent="0.25"/>
  <cols>
    <col min="1" max="1" width="60.7109375" style="2" customWidth="1"/>
    <col min="2" max="2" width="20.7109375" style="2" customWidth="1"/>
    <col min="3" max="16384" width="9.140625" style="2"/>
  </cols>
  <sheetData>
    <row r="1" spans="1:2" x14ac:dyDescent="0.25">
      <c r="A1" s="57" t="s">
        <v>659</v>
      </c>
      <c r="B1" s="58"/>
    </row>
    <row r="2" spans="1:2" x14ac:dyDescent="0.25">
      <c r="A2" s="59" t="s">
        <v>660</v>
      </c>
      <c r="B2" s="60"/>
    </row>
    <row r="3" spans="1:2" x14ac:dyDescent="0.25">
      <c r="A3" s="61" t="s">
        <v>661</v>
      </c>
      <c r="B3" s="62"/>
    </row>
    <row r="4" spans="1:2" x14ac:dyDescent="0.25">
      <c r="A4" s="63" t="s">
        <v>683</v>
      </c>
      <c r="B4" s="64"/>
    </row>
    <row r="5" spans="1:2" ht="15.75" x14ac:dyDescent="0.25">
      <c r="A5" s="65" t="s">
        <v>703</v>
      </c>
      <c r="B5" s="66"/>
    </row>
    <row r="6" spans="1:2" x14ac:dyDescent="0.25">
      <c r="A6" s="22"/>
      <c r="B6" s="23"/>
    </row>
    <row r="7" spans="1:2" x14ac:dyDescent="0.25">
      <c r="A7" s="67" t="s">
        <v>701</v>
      </c>
      <c r="B7" s="68"/>
    </row>
    <row r="8" spans="1:2" hidden="1" x14ac:dyDescent="0.25">
      <c r="A8" s="53" t="s">
        <v>684</v>
      </c>
      <c r="B8" s="54"/>
    </row>
    <row r="9" spans="1:2" x14ac:dyDescent="0.25">
      <c r="A9" s="24"/>
      <c r="B9" s="25"/>
    </row>
    <row r="10" spans="1:2" x14ac:dyDescent="0.25">
      <c r="A10" s="26" t="s">
        <v>685</v>
      </c>
      <c r="B10" s="26" t="s">
        <v>686</v>
      </c>
    </row>
    <row r="11" spans="1:2" x14ac:dyDescent="0.25">
      <c r="A11" s="27" t="s">
        <v>687</v>
      </c>
      <c r="B11" s="28">
        <v>5.4690000000000003E-2</v>
      </c>
    </row>
    <row r="12" spans="1:2" x14ac:dyDescent="0.25">
      <c r="A12" s="27" t="s">
        <v>688</v>
      </c>
      <c r="B12" s="28">
        <v>1.17E-2</v>
      </c>
    </row>
    <row r="13" spans="1:2" x14ac:dyDescent="0.25">
      <c r="A13" s="27" t="s">
        <v>689</v>
      </c>
      <c r="B13" s="28">
        <v>1.7399999999999999E-2</v>
      </c>
    </row>
    <row r="14" spans="1:2" x14ac:dyDescent="0.25">
      <c r="A14" s="27" t="s">
        <v>690</v>
      </c>
      <c r="B14" s="28">
        <v>7.4999999999999997E-3</v>
      </c>
    </row>
    <row r="15" spans="1:2" x14ac:dyDescent="0.25">
      <c r="A15" s="29"/>
      <c r="B15" s="30">
        <f>SUM(B11:B14)</f>
        <v>9.129000000000001E-2</v>
      </c>
    </row>
    <row r="16" spans="1:2" x14ac:dyDescent="0.25">
      <c r="A16" s="29"/>
      <c r="B16" s="31"/>
    </row>
    <row r="17" spans="1:2" x14ac:dyDescent="0.25">
      <c r="A17" s="26" t="s">
        <v>691</v>
      </c>
      <c r="B17" s="26" t="s">
        <v>686</v>
      </c>
    </row>
    <row r="18" spans="1:2" x14ac:dyDescent="0.25">
      <c r="A18" s="27" t="s">
        <v>692</v>
      </c>
      <c r="B18" s="28">
        <v>8.0699999999999994E-2</v>
      </c>
    </row>
    <row r="19" spans="1:2" x14ac:dyDescent="0.25">
      <c r="A19" s="29"/>
      <c r="B19" s="32">
        <f>B18</f>
        <v>8.0699999999999994E-2</v>
      </c>
    </row>
    <row r="20" spans="1:2" x14ac:dyDescent="0.25">
      <c r="A20" s="29"/>
      <c r="B20" s="31"/>
    </row>
    <row r="21" spans="1:2" x14ac:dyDescent="0.25">
      <c r="A21" s="26" t="s">
        <v>693</v>
      </c>
      <c r="B21" s="26" t="s">
        <v>686</v>
      </c>
    </row>
    <row r="22" spans="1:2" x14ac:dyDescent="0.25">
      <c r="A22" s="27" t="s">
        <v>694</v>
      </c>
      <c r="B22" s="28">
        <v>6.4999999999999997E-3</v>
      </c>
    </row>
    <row r="23" spans="1:2" x14ac:dyDescent="0.25">
      <c r="A23" s="27" t="s">
        <v>695</v>
      </c>
      <c r="B23" s="28">
        <v>0.03</v>
      </c>
    </row>
    <row r="24" spans="1:2" x14ac:dyDescent="0.25">
      <c r="A24" s="27" t="s">
        <v>696</v>
      </c>
      <c r="B24" s="28">
        <v>0.03</v>
      </c>
    </row>
    <row r="25" spans="1:2" x14ac:dyDescent="0.25">
      <c r="A25" s="27" t="s">
        <v>697</v>
      </c>
      <c r="B25" s="33" t="s">
        <v>2</v>
      </c>
    </row>
    <row r="26" spans="1:2" x14ac:dyDescent="0.25">
      <c r="A26" s="29"/>
      <c r="B26" s="34">
        <f>SUM(B22:B25)</f>
        <v>6.6500000000000004E-2</v>
      </c>
    </row>
    <row r="27" spans="1:2" x14ac:dyDescent="0.25">
      <c r="A27" s="29"/>
      <c r="B27" s="35"/>
    </row>
    <row r="28" spans="1:2" x14ac:dyDescent="0.25">
      <c r="A28" s="55" t="s">
        <v>698</v>
      </c>
      <c r="B28" s="56"/>
    </row>
    <row r="29" spans="1:2" x14ac:dyDescent="0.25">
      <c r="A29" s="29"/>
      <c r="B29" s="31"/>
    </row>
    <row r="30" spans="1:2" x14ac:dyDescent="0.25">
      <c r="A30" s="29"/>
      <c r="B30" s="31"/>
    </row>
    <row r="31" spans="1:2" x14ac:dyDescent="0.25">
      <c r="A31" s="29"/>
      <c r="B31" s="31"/>
    </row>
    <row r="32" spans="1:2" x14ac:dyDescent="0.25">
      <c r="A32" s="29"/>
      <c r="B32" s="31"/>
    </row>
    <row r="33" spans="1:2" x14ac:dyDescent="0.25">
      <c r="A33" s="26" t="s">
        <v>699</v>
      </c>
      <c r="B33" s="36">
        <f>ROUND(((1+(B11+B13+B14))*(1+B12)*(1+B18)/(1-B26)-1),4)</f>
        <v>0.26440000000000002</v>
      </c>
    </row>
  </sheetData>
  <sheetProtection algorithmName="SHA-512" hashValue="GCz8b8Z8riqQWrEaSEgtXqpsPmcMNYf6xr6GtegKO7Rqq8kRejbaO2VcPJoEqV47EJM0OA3uimsgJJ106FoHBw==" saltValue="hn45uWvR+L8i2K2Uu4h+YQ=="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A8" sqref="A8:B8"/>
    </sheetView>
  </sheetViews>
  <sheetFormatPr defaultRowHeight="15" x14ac:dyDescent="0.25"/>
  <cols>
    <col min="1" max="1" width="60.7109375" style="2" customWidth="1"/>
    <col min="2" max="2" width="20.7109375" style="2" customWidth="1"/>
    <col min="3" max="16384" width="9.140625" style="2"/>
  </cols>
  <sheetData>
    <row r="1" spans="1:2" x14ac:dyDescent="0.25">
      <c r="A1" s="57" t="s">
        <v>659</v>
      </c>
      <c r="B1" s="58"/>
    </row>
    <row r="2" spans="1:2" x14ac:dyDescent="0.25">
      <c r="A2" s="59" t="s">
        <v>660</v>
      </c>
      <c r="B2" s="60"/>
    </row>
    <row r="3" spans="1:2" x14ac:dyDescent="0.25">
      <c r="A3" s="61" t="s">
        <v>661</v>
      </c>
      <c r="B3" s="62"/>
    </row>
    <row r="4" spans="1:2" x14ac:dyDescent="0.25">
      <c r="A4" s="63" t="s">
        <v>683</v>
      </c>
      <c r="B4" s="64"/>
    </row>
    <row r="5" spans="1:2" ht="15.75" x14ac:dyDescent="0.25">
      <c r="A5" s="65" t="s">
        <v>704</v>
      </c>
      <c r="B5" s="66"/>
    </row>
    <row r="6" spans="1:2" x14ac:dyDescent="0.25">
      <c r="A6" s="22"/>
      <c r="B6" s="23"/>
    </row>
    <row r="7" spans="1:2" x14ac:dyDescent="0.25">
      <c r="A7" s="67" t="s">
        <v>701</v>
      </c>
      <c r="B7" s="68"/>
    </row>
    <row r="8" spans="1:2" hidden="1" x14ac:dyDescent="0.25">
      <c r="A8" s="53" t="s">
        <v>684</v>
      </c>
      <c r="B8" s="54"/>
    </row>
    <row r="9" spans="1:2" x14ac:dyDescent="0.25">
      <c r="A9" s="24"/>
      <c r="B9" s="25"/>
    </row>
    <row r="10" spans="1:2" x14ac:dyDescent="0.25">
      <c r="A10" s="26" t="s">
        <v>685</v>
      </c>
      <c r="B10" s="26" t="s">
        <v>686</v>
      </c>
    </row>
    <row r="11" spans="1:2" x14ac:dyDescent="0.25">
      <c r="A11" s="27" t="s">
        <v>687</v>
      </c>
      <c r="B11" s="28">
        <v>4.6699999999999998E-2</v>
      </c>
    </row>
    <row r="12" spans="1:2" x14ac:dyDescent="0.25">
      <c r="A12" s="27" t="s">
        <v>688</v>
      </c>
      <c r="B12" s="28">
        <v>1.21E-2</v>
      </c>
    </row>
    <row r="13" spans="1:2" x14ac:dyDescent="0.25">
      <c r="A13" s="27" t="s">
        <v>689</v>
      </c>
      <c r="B13" s="28">
        <v>9.7000000000000003E-3</v>
      </c>
    </row>
    <row r="14" spans="1:2" x14ac:dyDescent="0.25">
      <c r="A14" s="27" t="s">
        <v>690</v>
      </c>
      <c r="B14" s="28">
        <v>7.4000000000000003E-3</v>
      </c>
    </row>
    <row r="15" spans="1:2" x14ac:dyDescent="0.25">
      <c r="A15" s="29"/>
      <c r="B15" s="30">
        <f>SUM(B11:B14)</f>
        <v>7.5900000000000009E-2</v>
      </c>
    </row>
    <row r="16" spans="1:2" x14ac:dyDescent="0.25">
      <c r="A16" s="29"/>
      <c r="B16" s="31"/>
    </row>
    <row r="17" spans="1:2" x14ac:dyDescent="0.25">
      <c r="A17" s="26" t="s">
        <v>691</v>
      </c>
      <c r="B17" s="26" t="s">
        <v>686</v>
      </c>
    </row>
    <row r="18" spans="1:2" x14ac:dyDescent="0.25">
      <c r="A18" s="27" t="s">
        <v>692</v>
      </c>
      <c r="B18" s="28">
        <v>7.7100000000000002E-2</v>
      </c>
    </row>
    <row r="19" spans="1:2" x14ac:dyDescent="0.25">
      <c r="A19" s="29"/>
      <c r="B19" s="32">
        <f>B18</f>
        <v>7.7100000000000002E-2</v>
      </c>
    </row>
    <row r="20" spans="1:2" x14ac:dyDescent="0.25">
      <c r="A20" s="29"/>
      <c r="B20" s="31"/>
    </row>
    <row r="21" spans="1:2" x14ac:dyDescent="0.25">
      <c r="A21" s="26" t="s">
        <v>693</v>
      </c>
      <c r="B21" s="26" t="s">
        <v>686</v>
      </c>
    </row>
    <row r="22" spans="1:2" x14ac:dyDescent="0.25">
      <c r="A22" s="27" t="s">
        <v>694</v>
      </c>
      <c r="B22" s="28">
        <v>6.4999999999999997E-3</v>
      </c>
    </row>
    <row r="23" spans="1:2" x14ac:dyDescent="0.25">
      <c r="A23" s="27" t="s">
        <v>695</v>
      </c>
      <c r="B23" s="28">
        <v>0.03</v>
      </c>
    </row>
    <row r="24" spans="1:2" x14ac:dyDescent="0.25">
      <c r="A24" s="27" t="s">
        <v>696</v>
      </c>
      <c r="B24" s="28">
        <v>0.03</v>
      </c>
    </row>
    <row r="25" spans="1:2" x14ac:dyDescent="0.25">
      <c r="A25" s="27" t="s">
        <v>697</v>
      </c>
      <c r="B25" s="33" t="s">
        <v>2</v>
      </c>
    </row>
    <row r="26" spans="1:2" x14ac:dyDescent="0.25">
      <c r="A26" s="29"/>
      <c r="B26" s="34">
        <f>SUM(B22:B25)</f>
        <v>6.6500000000000004E-2</v>
      </c>
    </row>
    <row r="27" spans="1:2" x14ac:dyDescent="0.25">
      <c r="A27" s="29"/>
      <c r="B27" s="35"/>
    </row>
    <row r="28" spans="1:2" x14ac:dyDescent="0.25">
      <c r="A28" s="55" t="s">
        <v>698</v>
      </c>
      <c r="B28" s="56"/>
    </row>
    <row r="29" spans="1:2" x14ac:dyDescent="0.25">
      <c r="A29" s="29"/>
      <c r="B29" s="31"/>
    </row>
    <row r="30" spans="1:2" x14ac:dyDescent="0.25">
      <c r="A30" s="29"/>
      <c r="B30" s="31"/>
    </row>
    <row r="31" spans="1:2" x14ac:dyDescent="0.25">
      <c r="A31" s="29"/>
      <c r="B31" s="31"/>
    </row>
    <row r="32" spans="1:2" x14ac:dyDescent="0.25">
      <c r="A32" s="29"/>
      <c r="B32" s="31"/>
    </row>
    <row r="33" spans="1:2" x14ac:dyDescent="0.25">
      <c r="A33" s="26" t="s">
        <v>699</v>
      </c>
      <c r="B33" s="36">
        <f>ROUND(((1+(B11+B13+B14))*(1+B12)*(1+B18)/(1-B26)-1),4)</f>
        <v>0.24229999999999999</v>
      </c>
    </row>
  </sheetData>
  <sheetProtection algorithmName="SHA-512" hashValue="G2FNAVA8YXZVCt5dZkEP5tefHilA3F+VeoehTmIb+oT4pbvhcNGLRdnZg6L0Mumnxau8wWnV9JX3y3lYJnjBHA==" saltValue="Tk6vaS0HEs64kJicRTivfA=="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view="pageBreakPreview" zoomScaleNormal="100" zoomScaleSheetLayoutView="100" workbookViewId="0">
      <pane ySplit="5" topLeftCell="A6" activePane="bottomLeft" state="frozen"/>
      <selection pane="bottomLeft" activeCell="B14" sqref="B14"/>
    </sheetView>
  </sheetViews>
  <sheetFormatPr defaultRowHeight="15" x14ac:dyDescent="0.25"/>
  <cols>
    <col min="1" max="1" width="60.7109375" style="2" customWidth="1"/>
    <col min="2" max="2" width="20.7109375" style="2" customWidth="1"/>
    <col min="3" max="16384" width="9.140625" style="2"/>
  </cols>
  <sheetData>
    <row r="1" spans="1:2" x14ac:dyDescent="0.25">
      <c r="A1" s="57" t="s">
        <v>659</v>
      </c>
      <c r="B1" s="58"/>
    </row>
    <row r="2" spans="1:2" x14ac:dyDescent="0.25">
      <c r="A2" s="59" t="s">
        <v>660</v>
      </c>
      <c r="B2" s="60"/>
    </row>
    <row r="3" spans="1:2" x14ac:dyDescent="0.25">
      <c r="A3" s="61" t="s">
        <v>661</v>
      </c>
      <c r="B3" s="62"/>
    </row>
    <row r="4" spans="1:2" x14ac:dyDescent="0.25">
      <c r="A4" s="63" t="s">
        <v>683</v>
      </c>
      <c r="B4" s="64"/>
    </row>
    <row r="5" spans="1:2" ht="15.75" x14ac:dyDescent="0.25">
      <c r="A5" s="65" t="s">
        <v>705</v>
      </c>
      <c r="B5" s="66"/>
    </row>
    <row r="6" spans="1:2" x14ac:dyDescent="0.25">
      <c r="A6" s="22"/>
      <c r="B6" s="23"/>
    </row>
    <row r="7" spans="1:2" x14ac:dyDescent="0.25">
      <c r="A7" s="67" t="s">
        <v>701</v>
      </c>
      <c r="B7" s="68"/>
    </row>
    <row r="8" spans="1:2" hidden="1" x14ac:dyDescent="0.25">
      <c r="A8" s="53" t="s">
        <v>684</v>
      </c>
      <c r="B8" s="54"/>
    </row>
    <row r="9" spans="1:2" x14ac:dyDescent="0.25">
      <c r="A9" s="24"/>
      <c r="B9" s="25"/>
    </row>
    <row r="10" spans="1:2" x14ac:dyDescent="0.25">
      <c r="A10" s="26" t="s">
        <v>685</v>
      </c>
      <c r="B10" s="26" t="s">
        <v>686</v>
      </c>
    </row>
    <row r="11" spans="1:2" x14ac:dyDescent="0.25">
      <c r="A11" s="27" t="s">
        <v>687</v>
      </c>
      <c r="B11" s="28">
        <v>3.5299999999999998E-2</v>
      </c>
    </row>
    <row r="12" spans="1:2" x14ac:dyDescent="0.25">
      <c r="A12" s="27" t="s">
        <v>688</v>
      </c>
      <c r="B12" s="28">
        <v>8.5000000000000006E-3</v>
      </c>
    </row>
    <row r="13" spans="1:2" x14ac:dyDescent="0.25">
      <c r="A13" s="27" t="s">
        <v>689</v>
      </c>
      <c r="B13" s="28">
        <v>8.5000000000000006E-3</v>
      </c>
    </row>
    <row r="14" spans="1:2" x14ac:dyDescent="0.25">
      <c r="A14" s="27" t="s">
        <v>690</v>
      </c>
      <c r="B14" s="28">
        <v>7.7999999999999996E-3</v>
      </c>
    </row>
    <row r="15" spans="1:2" x14ac:dyDescent="0.25">
      <c r="A15" s="29"/>
      <c r="B15" s="32">
        <f>SUM(B11:B14)</f>
        <v>6.0100000000000001E-2</v>
      </c>
    </row>
    <row r="16" spans="1:2" x14ac:dyDescent="0.25">
      <c r="A16" s="29"/>
      <c r="B16" s="31"/>
    </row>
    <row r="17" spans="1:2" x14ac:dyDescent="0.25">
      <c r="A17" s="26" t="s">
        <v>691</v>
      </c>
      <c r="B17" s="26" t="s">
        <v>686</v>
      </c>
    </row>
    <row r="18" spans="1:2" x14ac:dyDescent="0.25">
      <c r="A18" s="27" t="s">
        <v>692</v>
      </c>
      <c r="B18" s="28">
        <v>6.1100000000000002E-2</v>
      </c>
    </row>
    <row r="19" spans="1:2" x14ac:dyDescent="0.25">
      <c r="A19" s="29"/>
      <c r="B19" s="32">
        <f>SUM(B18)</f>
        <v>6.1100000000000002E-2</v>
      </c>
    </row>
    <row r="20" spans="1:2" x14ac:dyDescent="0.25">
      <c r="A20" s="29"/>
      <c r="B20" s="31"/>
    </row>
    <row r="21" spans="1:2" x14ac:dyDescent="0.25">
      <c r="A21" s="26" t="s">
        <v>693</v>
      </c>
      <c r="B21" s="26" t="s">
        <v>686</v>
      </c>
    </row>
    <row r="22" spans="1:2" x14ac:dyDescent="0.25">
      <c r="A22" s="27" t="s">
        <v>694</v>
      </c>
      <c r="B22" s="28">
        <v>6.4999999999999997E-3</v>
      </c>
    </row>
    <row r="23" spans="1:2" x14ac:dyDescent="0.25">
      <c r="A23" s="27" t="s">
        <v>695</v>
      </c>
      <c r="B23" s="28">
        <v>0.03</v>
      </c>
    </row>
    <row r="24" spans="1:2" x14ac:dyDescent="0.25">
      <c r="A24" s="27" t="s">
        <v>696</v>
      </c>
      <c r="B24" s="28" t="s">
        <v>2</v>
      </c>
    </row>
    <row r="25" spans="1:2" x14ac:dyDescent="0.25">
      <c r="A25" s="27" t="s">
        <v>697</v>
      </c>
      <c r="B25" s="37" t="s">
        <v>2</v>
      </c>
    </row>
    <row r="26" spans="1:2" x14ac:dyDescent="0.25">
      <c r="A26" s="29"/>
      <c r="B26" s="34">
        <f>SUM(B22:B25)</f>
        <v>3.6499999999999998E-2</v>
      </c>
    </row>
    <row r="27" spans="1:2" x14ac:dyDescent="0.25">
      <c r="A27" s="29"/>
      <c r="B27" s="35"/>
    </row>
    <row r="28" spans="1:2" x14ac:dyDescent="0.25">
      <c r="A28" s="55" t="s">
        <v>698</v>
      </c>
      <c r="B28" s="56"/>
    </row>
    <row r="29" spans="1:2" x14ac:dyDescent="0.25">
      <c r="A29" s="29"/>
      <c r="B29" s="31"/>
    </row>
    <row r="30" spans="1:2" x14ac:dyDescent="0.25">
      <c r="A30" s="29"/>
      <c r="B30" s="31"/>
    </row>
    <row r="31" spans="1:2" x14ac:dyDescent="0.25">
      <c r="A31" s="29"/>
      <c r="B31" s="31"/>
    </row>
    <row r="32" spans="1:2" x14ac:dyDescent="0.25">
      <c r="A32" s="29"/>
      <c r="B32" s="31"/>
    </row>
    <row r="33" spans="1:2" x14ac:dyDescent="0.25">
      <c r="A33" s="26" t="s">
        <v>700</v>
      </c>
      <c r="B33" s="36">
        <f>ROUND(((1+(B11+B13+B14))*(1+B12)*(1+B18)/(1-B26)-1),4)</f>
        <v>0.16800000000000001</v>
      </c>
    </row>
  </sheetData>
  <sheetProtection algorithmName="SHA-512" hashValue="5oJZlv88Nt/1K+MXie1FVG/sOi4egKvM//NrtnlV4CtvFrTQ0L7tDKoJKq5kqX6t+BKyHMUVn6c5ocYI+EF5zg==" saltValue="NmOYX6jTcHm7wDUU3qtjYQ==" spinCount="100000" sheet="1" selectLockedCells="1"/>
  <mergeCells count="8">
    <mergeCell ref="A8:B8"/>
    <mergeCell ref="A28:B28"/>
    <mergeCell ref="A1:B1"/>
    <mergeCell ref="A2:B2"/>
    <mergeCell ref="A3:B3"/>
    <mergeCell ref="A4:B4"/>
    <mergeCell ref="A5:B5"/>
    <mergeCell ref="A7:B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PLANILHA PROPONENTE</vt:lpstr>
      <vt:lpstr>BDI 1</vt:lpstr>
      <vt:lpstr>BDI 2</vt:lpstr>
      <vt:lpstr>BDI 3 (DIFERENCIADO)</vt:lpstr>
      <vt:lpstr>'PLANILHA PROPONENTE'!Area_de_impressao</vt:lpstr>
      <vt:lpstr>'PLANILHA PROPONENTE'!Titulos_de_impressao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2026-03-16T15:30:07Z</cp:lastPrinted>
  <dcterms:created xsi:type="dcterms:W3CDTF">2026-03-16T14:49:43Z</dcterms:created>
  <dcterms:modified xsi:type="dcterms:W3CDTF">2026-03-16T15:42:04Z</dcterms:modified>
</cp:coreProperties>
</file>